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olenaaj\Documents\1McMILLIN\TIEC\D. 49421\"/>
    </mc:Choice>
  </mc:AlternateContent>
  <bookViews>
    <workbookView xWindow="0" yWindow="0" windowWidth="12495" windowHeight="6060" tabRatio="832" activeTab="3"/>
  </bookViews>
  <sheets>
    <sheet name="Impacts (6)" sheetId="24" r:id="rId1"/>
    <sheet name="MPG-4" sheetId="33" r:id="rId2"/>
    <sheet name="T6" sheetId="35" r:id="rId3"/>
    <sheet name="ROR (1.1)" sheetId="1" r:id="rId4"/>
    <sheet name="Matrix (22.1)" sheetId="2" r:id="rId5"/>
    <sheet name="Pre-Tax ROR (22.2)" sheetId="3" r:id="rId6"/>
    <sheet name="Fin. Cap. Str. (22.3)" sheetId="4" r:id="rId7"/>
    <sheet name="Debt Ratio 22.4" sheetId="6" r:id="rId8"/>
    <sheet name="TABLE 5 Capital Structure" sheetId="23" r:id="rId9"/>
    <sheet name="WP" sheetId="34" r:id="rId10"/>
    <sheet name="Historical" sheetId="14" r:id="rId11"/>
    <sheet name="FERC-BS" sheetId="25" r:id="rId12"/>
    <sheet name="Select Stats Ratios" sheetId="26" r:id="rId13"/>
    <sheet name="IS" sheetId="27" r:id="rId14"/>
    <sheet name="BS" sheetId="28" r:id="rId15"/>
    <sheet name="CF" sheetId="29" r:id="rId16"/>
    <sheet name="Capital Structure" sheetId="30"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#REF!</definedName>
    <definedName name="\N">#REF!</definedName>
    <definedName name="\P">#REF!</definedName>
    <definedName name="\Q">#REF!</definedName>
    <definedName name="\S">#REF!</definedName>
    <definedName name="\W">'[1]# shares Calc'!$V$1</definedName>
    <definedName name="__pb1"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2"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_pb3"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00_01">#REF!</definedName>
    <definedName name="_1__123Graph_ACHART_10" hidden="1">'[2]summ graf'!$D$4:$HK$4</definedName>
    <definedName name="_1_0pf1">[3]DIAMOND!#REF!</definedName>
    <definedName name="_1_1MO_YTD">'[1]# shares Calc'!$B$9:$H$55</definedName>
    <definedName name="_10__123Graph_BCHART_17" hidden="1">'[2]summ graf'!$D$15:$HK$15</definedName>
    <definedName name="_106DATA">#REF!</definedName>
    <definedName name="_11__123Graph_CCHART_10" hidden="1">'[2]summ graf'!$D$6:$HK$6</definedName>
    <definedName name="_12__123Graph_CCHART_12" hidden="1">'[2]summ graf'!$D$11:$HK$11</definedName>
    <definedName name="_13__123Graph_CCHART_13" hidden="1">'[2]summ graf'!$D$21:$HK$21</definedName>
    <definedName name="_14__123Graph_CCHART_14" hidden="1">'[2]summ graf'!$D$26:$HK$26</definedName>
    <definedName name="_15__123Graph_CCHART_15" hidden="1">'[2]summ graf'!$D$30:$HK$30</definedName>
    <definedName name="_16__123Graph_CCHART_16" hidden="1">'[2]summ graf'!$D$36:$HK$36</definedName>
    <definedName name="_17__123Graph_CCHART_17" hidden="1">'[2]summ graf'!$D$16:$HK$16</definedName>
    <definedName name="_18__123Graph_CCHART_18" hidden="1">'[2]summ graf'!$D$48:$HK$48</definedName>
    <definedName name="_2__123Graph_ACHART_12" hidden="1">'[2]summ graf'!$D$9:$HK$9</definedName>
    <definedName name="_2_0BL">[4]Returns!#REF!</definedName>
    <definedName name="_3__123Graph_ACHART_13" hidden="1">'[2]summ graf'!$D$19:$BM$19</definedName>
    <definedName name="_329">#REF!</definedName>
    <definedName name="_3M">#REF!</definedName>
    <definedName name="_4__123Graph_ACHART_14" hidden="1">'[2]summ graf'!$D$24:$BM$24</definedName>
    <definedName name="_4_0i">[3]DIAMOND!#REF!</definedName>
    <definedName name="_5__123Graph_ACHART_15" hidden="1">'[2]summ graf'!$D$28:$HK$28</definedName>
    <definedName name="_6__123Graph_ACHART_16" hidden="1">'[2]summ graf'!$D$34:$HK$34</definedName>
    <definedName name="_7__123Graph_ACHART_17" hidden="1">'[2]summ graf'!$D$14:$HK$14</definedName>
    <definedName name="_8__123Graph_ACHART_18" hidden="1">'[2]summ graf'!$D$46:$HK$46</definedName>
    <definedName name="_9__123Graph_BCHART_13" hidden="1">'[2]summ graf'!$D$20:$BM$20</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AWW03">#REF!</definedName>
    <definedName name="_AWW04">#REF!</definedName>
    <definedName name="_AWW05">#REF!</definedName>
    <definedName name="_AWW06">#REF!</definedName>
    <definedName name="_DAT1">#REF!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Fill" hidden="1">#REF!</definedName>
    <definedName name="_Key1" hidden="1">#REF!</definedName>
    <definedName name="_M">[5]A!#REF!</definedName>
    <definedName name="_Order1" hidden="1">0</definedName>
    <definedName name="_Order2" hidden="1">0</definedName>
    <definedName name="_pb1"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2"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pb3"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Sch1">#REF!</definedName>
    <definedName name="_Sch2">#REF!</definedName>
    <definedName name="_Sch3">#REF!</definedName>
    <definedName name="_Sch4">#REF!</definedName>
    <definedName name="_Sch5">#REF!</definedName>
    <definedName name="_Sch6">#REF!</definedName>
    <definedName name="_Sch7">#REF!</definedName>
    <definedName name="_Sort" hidden="1">#REF!</definedName>
    <definedName name="_Table2_Out" hidden="1">#REF!</definedName>
    <definedName name="a"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aa"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aaa"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AAET">#REF!</definedName>
    <definedName name="abc" hidden="1">{#N/A,#N/A,FALSE,"04 Target Calc.";#N/A,#N/A,FALSE,"03 Projection Calc"}</definedName>
    <definedName name="ACTUAL">#REF!</definedName>
    <definedName name="ACTUALHEAD">#REF!</definedName>
    <definedName name="ALL">'[1]# shares Calc'!$B$9:$H$81</definedName>
    <definedName name="ALL_DATA">#REF!</definedName>
    <definedName name="ALT">#REF!</definedName>
    <definedName name="anscount" hidden="1">2</definedName>
    <definedName name="Apollo_TaxRate">#REF!</definedName>
    <definedName name="Application">[6]MDSummary!$D$3</definedName>
    <definedName name="AS_400">#REF!</definedName>
    <definedName name="AS2DocOpenMode" hidden="1">"AS2DocumentEdit"</definedName>
    <definedName name="AS2NamedRange" hidden="1">7</definedName>
    <definedName name="AVALON">#REF!</definedName>
    <definedName name="avbc"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awkfiscal">#REF!</definedName>
    <definedName name="AWWOp">#REF!</definedName>
    <definedName name="AWWS_Corp">"est"</definedName>
    <definedName name="AZ">#REF!</definedName>
    <definedName name="AZAM00">#REF!</definedName>
    <definedName name="AZAM01">#REF!</definedName>
    <definedName name="azamfiscal">#REF!</definedName>
    <definedName name="B">#REF!</definedName>
    <definedName name="bb"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bbb" hidden="1">{#N/A,#N/A,FALSE,"04 Target Calc.";#N/A,#N/A,FALSE,"03 Projection Calc"}</definedName>
    <definedName name="BELMAWR">#REF!</definedName>
    <definedName name="BUDGET">#REF!</definedName>
    <definedName name="BUDGETHEAD">#REF!</definedName>
    <definedName name="CA">#REF!</definedName>
    <definedName name="CAAM00">#REF!</definedName>
    <definedName name="CAAM01">#REF!</definedName>
    <definedName name="caamfiscal">#REF!</definedName>
    <definedName name="CAI">#REF!</definedName>
    <definedName name="CapEx_Effectiveness">#REF!</definedName>
    <definedName name="cb_erf">#REF!</definedName>
    <definedName name="cbcredit">#REF!</definedName>
    <definedName name="CBWorkbookPriority" hidden="1">-949294162</definedName>
    <definedName name="cc"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ccc"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CCI">#REF!</definedName>
    <definedName name="cell_down_and_left">#REF!</definedName>
    <definedName name="CellToLeft">#REF!</definedName>
    <definedName name="CICdate">[7]Summ!$A$1</definedName>
    <definedName name="CICprice">[7]Summ!$A$2</definedName>
    <definedName name="CLI">#REF!</definedName>
    <definedName name="CLIENT_NAME">'[8]AWW Consolidated'!$D$3</definedName>
    <definedName name="ColControl">#REF!</definedName>
    <definedName name="contr">#REF!</definedName>
    <definedName name="Core_DebtCap">#REF!</definedName>
    <definedName name="Core_EquityCap">#REF!</definedName>
    <definedName name="core_ROE">#REF!</definedName>
    <definedName name="Crap">#REF!</definedName>
    <definedName name="_xlnm.Criteria">#REF!</definedName>
    <definedName name="crud">#REF!</definedName>
    <definedName name="CTAM00">#REF!</definedName>
    <definedName name="CTAM01">#REF!</definedName>
    <definedName name="ctamfiscal">#REF!</definedName>
    <definedName name="customer">#REF!</definedName>
    <definedName name="_xlnm.Database">[9]CA!#REF!</definedName>
    <definedName name="Database_MI">[9]CA!#REF!</definedName>
    <definedName name="Date">[6]MDSummary!$D$10</definedName>
    <definedName name="ddd"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dddddd" hidden="1">'[10]DCS Input Data'!$G$32:$M$32</definedName>
    <definedName name="DiscRate">[11]General!$B$2</definedName>
    <definedName name="DOB">'[12]NEI (Abernathy)'!#REF!</definedName>
    <definedName name="DOC">#REF!</definedName>
    <definedName name="DP1813TB1">[13]TPACT!$B$5:$B$141</definedName>
    <definedName name="DP1813TB2">[12]TPACT!$B$287:$B$423</definedName>
    <definedName name="DP1814TB1">[13]TPACT!$B$146:$B$282</definedName>
    <definedName name="DRcr">OFFSET([14]DebtRatios!$C$10,1,0,[14]DebtRatios!$F$4,1)</definedName>
    <definedName name="DRqtrlyavg">OFFSET([14]DebtRatios!$E$10,1,0,[14]DebtRatios!$F$4,1)</definedName>
    <definedName name="DT">#REF!</definedName>
    <definedName name="E_Palo_Alto">#REF!</definedName>
    <definedName name="edd"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c"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ee"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ENTRY">#REF!</definedName>
    <definedName name="EquipList">[15]NEW!$A$6:$G$138</definedName>
    <definedName name="ExpLoad">[16]Assumptions!$E$4</definedName>
    <definedName name="_xlnm.Extract">#REF!</definedName>
    <definedName name="financings">#REF!</definedName>
    <definedName name="FINCO2000">#REF!</definedName>
    <definedName name="FINCO2001">#REF!</definedName>
    <definedName name="fincofiscal">#REF!</definedName>
    <definedName name="fiscalprint">#REF!</definedName>
    <definedName name="Fleet_Auto_Information">#REF!</definedName>
    <definedName name="frequency">'[17]Regn by Line'!$A$7</definedName>
    <definedName name="g">#REF!</definedName>
    <definedName name="GAM">[18]TPACT!$B$5:$B$141</definedName>
    <definedName name="GAM94F">[18]TPACT!$B$146:$B$282</definedName>
    <definedName name="h">#REF!</definedName>
    <definedName name="HADDON_HEIGHTS">#REF!</definedName>
    <definedName name="HAMP00">#REF!</definedName>
    <definedName name="HAMP01">#REF!</definedName>
    <definedName name="hamptfiscal">#REF!</definedName>
    <definedName name="HERSHEY">#REF!</definedName>
    <definedName name="HI">#REF!</definedName>
    <definedName name="HIAM00">#REF!</definedName>
    <definedName name="HIAM01">#REF!</definedName>
    <definedName name="hiamfiscal">#REF!</definedName>
    <definedName name="IA">#REF!</definedName>
    <definedName name="IAAM00">#REF!</definedName>
    <definedName name="IAAM01">#REF!</definedName>
    <definedName name="iaamfiscal">#REF!</definedName>
    <definedName name="IL">#REF!</definedName>
    <definedName name="ILAM00">#REF!</definedName>
    <definedName name="ILAM01">#REF!</definedName>
    <definedName name="ilamfiscal">#REF!</definedName>
    <definedName name="ILL">#REF!</definedName>
    <definedName name="ILLCORP">#REF!</definedName>
    <definedName name="ILLINOIS">#REF!</definedName>
    <definedName name="Impact">#REF!</definedName>
    <definedName name="IN">#REF!</definedName>
    <definedName name="INAM00">#REF!</definedName>
    <definedName name="INAM01">#REF!</definedName>
    <definedName name="inamfiscal">#REF!</definedName>
    <definedName name="IND">#REF!</definedName>
    <definedName name="INDCORP">#REF!</definedName>
    <definedName name="INDIANA">#REF!</definedName>
    <definedName name="INT">#REF!</definedName>
    <definedName name="IOA">#REF!</definedName>
    <definedName name="IOACORP">#REF!</definedName>
    <definedName name="ipSexCode">[13]IO!$C$25</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IS_FIN">#REF!</definedName>
    <definedName name="IS_PC">#REF!</definedName>
    <definedName name="j">#REF!</definedName>
    <definedName name="JCWC00">#REF!</definedName>
    <definedName name="JCWC01">#REF!</definedName>
    <definedName name="jcwcfiscal">#REF!</definedName>
    <definedName name="JE">#REF!</definedName>
    <definedName name="jj">#REF!</definedName>
    <definedName name="joe">#REF!</definedName>
    <definedName name="JOP">#REF!</definedName>
    <definedName name="JOURNAL">#REF!</definedName>
    <definedName name="jp">#REF!</definedName>
    <definedName name="KOK">#REF!</definedName>
    <definedName name="KY">#REF!</definedName>
    <definedName name="KYAM00">#REF!</definedName>
    <definedName name="KYAM01">#REF!</definedName>
    <definedName name="kyamfiscal">#REF!</definedName>
    <definedName name="l">#REF!</definedName>
    <definedName name="LI">#REF!</definedName>
    <definedName name="limcount" hidden="1">1</definedName>
    <definedName name="LinkList">#REF!</definedName>
    <definedName name="list">OFFSET([19]Values!$N$4,0,0,COUNTA([19]Values!$N$1:$N$65536),1)</definedName>
    <definedName name="ListOffset" hidden="1">1</definedName>
    <definedName name="LIWC00">#REF!</definedName>
    <definedName name="LIWC01">#REF!</definedName>
    <definedName name="liwcfiscal">#REF!</definedName>
    <definedName name="lkdeferral">'[7]DO NOT PRINT - Deferrals'!$C$13:$P$83</definedName>
    <definedName name="LS">[18]TPACT!$B$287:$B$423</definedName>
    <definedName name="LSDiscountRate">[13]IO!$C$6</definedName>
    <definedName name="MA_ENGIN">#REF!</definedName>
    <definedName name="MA_OH">#REF!</definedName>
    <definedName name="MA_OM">#REF!</definedName>
    <definedName name="MA_OTHER">#REF!</definedName>
    <definedName name="MA_RESID">#REF!</definedName>
    <definedName name="MA_UNDER">#REF!</definedName>
    <definedName name="MAAM00">#REF!</definedName>
    <definedName name="MAAM01">#REF!</definedName>
    <definedName name="maamfiscal">#REF!</definedName>
    <definedName name="MAXLINES">#REF!</definedName>
    <definedName name="MD">#REF!</definedName>
    <definedName name="MDAM00">#REF!</definedName>
    <definedName name="MDAM01">#REF!</definedName>
    <definedName name="mdamfiscal">#REF!</definedName>
    <definedName name="MIAM00">#REF!</definedName>
    <definedName name="MIAM01">#REF!</definedName>
    <definedName name="miamfiscal">#REF!</definedName>
    <definedName name="MO">#REF!</definedName>
    <definedName name="MOA">#REF!</definedName>
    <definedName name="MOACORP">#REF!</definedName>
    <definedName name="MOAM00">#REF!</definedName>
    <definedName name="MOAM01">#REF!</definedName>
    <definedName name="moamfiscal">#REF!</definedName>
    <definedName name="Month">#REF!</definedName>
    <definedName name="MUN">#REF!</definedName>
    <definedName name="name"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D_ENGIN">#REF!</definedName>
    <definedName name="ND_OH">#REF!</definedName>
    <definedName name="ND_OM">#REF!</definedName>
    <definedName name="ND_OTHER">#REF!</definedName>
    <definedName name="ND_RESID">#REF!</definedName>
    <definedName name="ND_UNDER">#REF!</definedName>
    <definedName name="NE_ENGIN">#REF!</definedName>
    <definedName name="NE_OH">#REF!</definedName>
    <definedName name="NE_OM">#REF!</definedName>
    <definedName name="NE_OTHER">#REF!</definedName>
    <definedName name="NE_RESID">#REF!</definedName>
    <definedName name="NE_UNDER">#REF!</definedName>
    <definedName name="NJ">#REF!</definedName>
    <definedName name="NJAM00">#REF!</definedName>
    <definedName name="NJAM01">#REF!</definedName>
    <definedName name="njamfiscal">#REF!</definedName>
    <definedName name="NM">#REF!</definedName>
    <definedName name="NMAM00">#REF!</definedName>
    <definedName name="NMAM01">#REF!</definedName>
    <definedName name="nmamfiscal">#REF!</definedName>
    <definedName name="NO_NEI">#REF!</definedName>
    <definedName name="nom"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RTHEAST">#REF!</definedName>
    <definedName name="NOSH">[20]ValSummary!$B$25</definedName>
    <definedName name="NOTES">#REF!</definedName>
    <definedName name="now"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W_ENGIN">#REF!</definedName>
    <definedName name="NW_OH">#REF!</definedName>
    <definedName name="NW_OM">#REF!</definedName>
    <definedName name="NW_OTHER">#REF!</definedName>
    <definedName name="NW_RESID">#REF!</definedName>
    <definedName name="NW_UNDER">#REF!</definedName>
    <definedName name="NYAM00">#REF!</definedName>
    <definedName name="NYAM01">#REF!</definedName>
    <definedName name="nyamfiscal">#REF!</definedName>
    <definedName name="OCCAMT">'[21]Tax allocation 3-21-06'!#REF!</definedName>
    <definedName name="OH">#REF!</definedName>
    <definedName name="OH_ADJ">#REF!</definedName>
    <definedName name="OH_COMM">#REF!</definedName>
    <definedName name="OH_EL">#REF!</definedName>
    <definedName name="OH_EXEC">#REF!</definedName>
    <definedName name="OH_FIN">#REF!</definedName>
    <definedName name="OH_HR">#REF!</definedName>
    <definedName name="OH_LEGAL">#REF!</definedName>
    <definedName name="OH_MKT">#REF!</definedName>
    <definedName name="OH_OPS">#REF!</definedName>
    <definedName name="OH_OTH">#REF!</definedName>
    <definedName name="OH_PR">#REF!</definedName>
    <definedName name="OHA">#REF!</definedName>
    <definedName name="OHAM00">#REF!</definedName>
    <definedName name="OHAM01">#REF!</definedName>
    <definedName name="ohamfiscal">#REF!</definedName>
    <definedName name="ok">#REF!</definedName>
    <definedName name="OM_AR">#REF!,#REF!,#REF!,#REF!,#REF!,#REF!,#REF!,#REF!</definedName>
    <definedName name="OMI">#REF!</definedName>
    <definedName name="ORCOM">#REF!</definedName>
    <definedName name="OverEarn_Amount">#REF!</definedName>
    <definedName name="OverEarn_Switch">#REF!</definedName>
    <definedName name="OverEarnCap_Switch">#REF!</definedName>
    <definedName name="PA">#REF!</definedName>
    <definedName name="PAAM00">#REF!</definedName>
    <definedName name="PAAM01">#REF!</definedName>
    <definedName name="paamfiscal">#REF!</definedName>
    <definedName name="PAGE1">#REF!</definedName>
    <definedName name="PAGE2">#REF!</definedName>
    <definedName name="pain">#REF!</definedName>
    <definedName name="Pal_Workbook_GUID" hidden="1">"IXEICGU4L5XA3STIK9455AYZ"</definedName>
    <definedName name="pb" hidden="1">{#N/A,#N/A,FALSE,"04 Target Calc.";#N/A,#N/A,FALSE,"03 Projection Calc"}</definedName>
    <definedName name="PCALOC">#REF!</definedName>
    <definedName name="PEK">#REF!</definedName>
    <definedName name="PEO">#REF!</definedName>
    <definedName name="PERIOD_END">'[8]AWW Consolidated'!$D$4</definedName>
    <definedName name="pj">#REF!</definedName>
    <definedName name="poil">#REF!</definedName>
    <definedName name="poll">#REF!</definedName>
    <definedName name="pop">#REF!</definedName>
    <definedName name="ppp">#REF!</definedName>
    <definedName name="PREPARED_BY">'[8]AWW Consolidated'!$J$3</definedName>
    <definedName name="PREPARED_DATE">'[8]AWW Consolidated'!$J$4</definedName>
    <definedName name="_xlnm.Print_Area" localSheetId="0">'Impacts (6)'!$A$1:$G$56</definedName>
    <definedName name="_xlnm.Print_Area" localSheetId="4">'Matrix (22.1)'!$A$1:$I$47</definedName>
    <definedName name="_xlnm.Print_Area" localSheetId="1">'MPG-4'!$A$1:$G$45</definedName>
    <definedName name="_xlnm.Print_Area" localSheetId="3">'ROR (1.1)'!$A$1:$H$21</definedName>
    <definedName name="_xlnm.Print_Area">'[1]# shares Calc'!$B$10:$H$80</definedName>
    <definedName name="_xlnm.Print_Titles">#N/A</definedName>
    <definedName name="PRINT2000">#REF!</definedName>
    <definedName name="PRINT2001">#REF!</definedName>
    <definedName name="pull">#REF!</definedName>
    <definedName name="QC">#REF!</definedName>
    <definedName name="QUERY">#REF!</definedName>
    <definedName name="Query1">#REF!</definedName>
    <definedName name="RANGE">#REF!</definedName>
    <definedName name="REGION_1">#REF!</definedName>
    <definedName name="REGION_2">#REF!</definedName>
    <definedName name="RIC">#REF!</definedName>
    <definedName name="RICHMOND">#REF!</definedName>
    <definedName name="RiskAfterRecalcMacro" hidden="1">""</definedName>
    <definedName name="RiskAfterSimMacro" hidden="1">""</definedName>
    <definedName name="RiskBeforeRecalcMacro" hidden="1">""</definedName>
    <definedName name="RiskBeforeSimMacro" hidden="1">""</definedName>
    <definedName name="RiskMultipleCPUSupportEnabled" hidden="1">TRUE</definedName>
    <definedName name="SALI00">#REF!</definedName>
    <definedName name="SALI01">#REF!</definedName>
    <definedName name="salisfiscal">#REF!</definedName>
    <definedName name="Sc1PG2">#REF!</definedName>
    <definedName name="Sch2Pg2">#REF!</definedName>
    <definedName name="Sch3Pg2">#REF!</definedName>
    <definedName name="Sch4_pg2">#REF!</definedName>
    <definedName name="Sch4_pg3">#REF!</definedName>
    <definedName name="Sch4_pg4">#REF!</definedName>
    <definedName name="Sch4_pg5">#REF!</definedName>
    <definedName name="Sch4_pg6">#REF!</definedName>
    <definedName name="Sch6_pg2">#REF!</definedName>
    <definedName name="Sch6_pg3">#REF!</definedName>
    <definedName name="Sch6_pg4">#REF!</definedName>
    <definedName name="Sch7_pg2">#REF!</definedName>
    <definedName name="Sch7_pg3">#REF!</definedName>
    <definedName name="sch8pg1">#REF!</definedName>
    <definedName name="sch8pg2">#REF!</definedName>
    <definedName name="schedule">#REF!</definedName>
    <definedName name="SE_ENGIN">#REF!</definedName>
    <definedName name="SE_OH">#REF!</definedName>
    <definedName name="SE_OM">#REF!</definedName>
    <definedName name="SE_OTHER">#REF!</definedName>
    <definedName name="SE_RESID">#REF!</definedName>
    <definedName name="SE_UNDER">#REF!</definedName>
    <definedName name="sencount" hidden="1">1</definedName>
    <definedName name="Service">#REF!</definedName>
    <definedName name="SEY">#REF!</definedName>
    <definedName name="showme">#REF!</definedName>
    <definedName name="SizingColumn">[22]BS!#REF!</definedName>
    <definedName name="SLCW00">#REF!</definedName>
    <definedName name="SLCW01">#REF!</definedName>
    <definedName name="slcwfiscal">#REF!</definedName>
    <definedName name="SOUTHEAST">#REF!</definedName>
    <definedName name="SPECIALS">#REF!</definedName>
    <definedName name="SRP">#REF!</definedName>
    <definedName name="STJ">#REF!</definedName>
    <definedName name="Stuff">#REF!</definedName>
    <definedName name="Summary">'[23]Casualty Data'!#REF!</definedName>
    <definedName name="SW_ENGIN">#REF!</definedName>
    <definedName name="SW_OH">#REF!</definedName>
    <definedName name="SW_OM">#REF!</definedName>
    <definedName name="SW_OTHER">#REF!</definedName>
    <definedName name="SW_RESID">#REF!</definedName>
    <definedName name="SW_UNDER">#REF!</definedName>
    <definedName name="sysExpenseLoad">[13]IO!$C$13</definedName>
    <definedName name="sysPlanCode">[24]IO!$K$2</definedName>
    <definedName name="sysValDate">[25]IO!$C$3</definedName>
    <definedName name="T">#REF!</definedName>
    <definedName name="TABLE">#REF!</definedName>
    <definedName name="test"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TEST0">#REF!</definedName>
    <definedName name="TEST1">#REF!</definedName>
    <definedName name="TEST2">#REF!</definedName>
    <definedName name="TEST3">#REF!</definedName>
    <definedName name="TEST4">#REF!</definedName>
    <definedName name="TESTHKEY">#REF!</definedName>
    <definedName name="TESTKEYS">#REF!</definedName>
    <definedName name="TESTVKEY">#REF!</definedName>
    <definedName name="Thorig">#REF!</definedName>
    <definedName name="TN">#REF!</definedName>
    <definedName name="TNAM00">#REF!</definedName>
    <definedName name="TNAM01">#REF!</definedName>
    <definedName name="tnamfiscal">#REF!</definedName>
    <definedName name="ToggleMax">[7]Summ!$D$1</definedName>
    <definedName name="TOTAL">#REF!</definedName>
    <definedName name="TotColControl">#REF!</definedName>
    <definedName name="TP_Footer_Path" hidden="1">"C:\DOCUME~1\kingca\LOCALS~1\Temp\C.NOTEDATA\"</definedName>
    <definedName name="TP_Footer_User" hidden="1">"Kingca"</definedName>
    <definedName name="TP_Footer_Version" hidden="1">"v3.00"</definedName>
    <definedName name="Type">#REF!</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FORMANCES13R100C7" hidden="1">'[10]DCS Input Data'!$G$100:$M$100</definedName>
    <definedName name="UNIFORMANCES13R101C7" hidden="1">'[10]DCS Input Data'!$G$101:$M$101</definedName>
    <definedName name="UNIFORMANCES13R102C7" hidden="1">'[10]DCS Input Data'!$G$102:$M$102</definedName>
    <definedName name="UNIFORMANCES13R103C7" hidden="1">'[10]DCS Input Data'!$G$103:$M$103</definedName>
    <definedName name="UNIFORMANCES13R104C7" hidden="1">'[10]DCS Input Data'!$G$104:$M$104</definedName>
    <definedName name="UNIFORMANCES13R105C7" hidden="1">'[10]DCS Input Data'!$G$105:$M$105</definedName>
    <definedName name="UNIFORMANCES13R106C7" hidden="1">'[10]DCS Input Data'!$G$106:$M$106</definedName>
    <definedName name="UNIFORMANCES13R107C7" hidden="1">'[10]DCS Input Data'!$G$107:$M$107</definedName>
    <definedName name="UNIFORMANCES13R108C7" hidden="1">'[10]DCS Input Data'!$G$108:$M$108</definedName>
    <definedName name="UNIFORMANCES13R109C7" hidden="1">'[10]DCS Input Data'!$G$109:$M$109</definedName>
    <definedName name="UNIFORMANCES13R10C7" hidden="1">'[10]DCS Input Data'!$G$10:$M$10</definedName>
    <definedName name="UNIFORMANCES13R110C7" hidden="1">'[10]DCS Input Data'!$G$110:$M$110</definedName>
    <definedName name="UNIFORMANCES13R111C7" hidden="1">'[10]DCS Input Data'!$G$111:$M$111</definedName>
    <definedName name="UNIFORMANCES13R112C7" hidden="1">'[10]DCS Input Data'!$G$112:$M$112</definedName>
    <definedName name="UNIFORMANCES13R113C7" hidden="1">'[10]DCS Input Data'!$G$113:$M$113</definedName>
    <definedName name="UNIFORMANCES13R114C7" hidden="1">'[10]DCS Input Data'!$G$114:$M$114</definedName>
    <definedName name="UNIFORMANCES13R115C7" hidden="1">'[10]DCS Input Data'!$G$115:$M$115</definedName>
    <definedName name="UNIFORMANCES13R116C7" hidden="1">'[10]DCS Input Data'!$G$116:$M$116</definedName>
    <definedName name="UNIFORMANCES13R117C7" hidden="1">'[10]DCS Input Data'!$G$117:$M$117</definedName>
    <definedName name="UNIFORMANCES13R118C7" hidden="1">'[10]DCS Input Data'!$G$118:$M$118</definedName>
    <definedName name="UNIFORMANCES13R119C7" hidden="1">'[10]DCS Input Data'!$G$119:$M$119</definedName>
    <definedName name="UNIFORMANCES13R11C7" hidden="1">'[10]DCS Input Data'!$G$11:$M$11</definedName>
    <definedName name="UNIFORMANCES13R120C7" hidden="1">'[10]DCS Input Data'!$G$120:$M$120</definedName>
    <definedName name="UNIFORMANCES13R121C7" hidden="1">'[10]DCS Input Data'!$G$121:$M$121</definedName>
    <definedName name="UNIFORMANCES13R122C7" hidden="1">'[10]DCS Input Data'!$G$122:$M$122</definedName>
    <definedName name="UNIFORMANCES13R123C7" hidden="1">'[10]DCS Input Data'!$G$123:$M$123</definedName>
    <definedName name="UNIFORMANCES13R124C7" hidden="1">'[10]DCS Input Data'!$G$124:$M$124</definedName>
    <definedName name="UNIFORMANCES13R125C7" hidden="1">'[10]DCS Input Data'!$G$125:$M$125</definedName>
    <definedName name="UNIFORMANCES13R126C7" hidden="1">'[10]DCS Input Data'!$G$126:$M$126</definedName>
    <definedName name="UNIFORMANCES13R127C7" hidden="1">'[10]DCS Input Data'!$G$127:$M$127</definedName>
    <definedName name="UNIFORMANCES13R128C7" hidden="1">'[10]DCS Input Data'!$G$128:$M$128</definedName>
    <definedName name="UNIFORMANCES13R129C7" hidden="1">'[10]DCS Input Data'!$G$129:$M$129</definedName>
    <definedName name="UNIFORMANCES13R12C7" hidden="1">'[10]DCS Input Data'!$G$12:$M$12</definedName>
    <definedName name="UNIFORMANCES13R130C7" hidden="1">'[10]DCS Input Data'!$G$130:$M$130</definedName>
    <definedName name="UNIFORMANCES13R132C7" hidden="1">'[10]DCS Input Data'!$G$132:$M$132</definedName>
    <definedName name="UNIFORMANCES13R133C7" hidden="1">'[10]DCS Input Data'!$G$133:$M$133</definedName>
    <definedName name="UNIFORMANCES13R134C7" hidden="1">'[10]DCS Input Data'!$G$134:$M$134</definedName>
    <definedName name="UNIFORMANCES13R135C7" hidden="1">'[10]DCS Input Data'!$G$135:$M$135</definedName>
    <definedName name="UNIFORMANCES13R136C7" hidden="1">'[10]DCS Input Data'!$G$136:$M$136</definedName>
    <definedName name="UNIFORMANCES13R137C7" hidden="1">'[10]DCS Input Data'!$G$137:$M$137</definedName>
    <definedName name="UNIFORMANCES13R138C7" hidden="1">'[10]DCS Input Data'!$G$138:$M$138</definedName>
    <definedName name="UNIFORMANCES13R139C7" hidden="1">'[10]DCS Input Data'!$G$139:$M$139</definedName>
    <definedName name="UNIFORMANCES13R13C7" hidden="1">'[10]DCS Input Data'!$G$13:$M$13</definedName>
    <definedName name="UNIFORMANCES13R140C7" hidden="1">'[10]DCS Input Data'!$G$140:$M$140</definedName>
    <definedName name="UNIFORMANCES13R141C7" hidden="1">'[10]DCS Input Data'!$G$141:$M$141</definedName>
    <definedName name="UNIFORMANCES13R142C7" hidden="1">'[10]DCS Input Data'!$G$142:$M$142</definedName>
    <definedName name="UNIFORMANCES13R143C7" hidden="1">'[10]DCS Input Data'!$G$143:$M$143</definedName>
    <definedName name="UNIFORMANCES13R144C7" hidden="1">'[10]DCS Input Data'!$G$144:$M$144</definedName>
    <definedName name="UNIFORMANCES13R145C7" hidden="1">'[10]DCS Input Data'!$G$145:$M$145</definedName>
    <definedName name="UNIFORMANCES13R146C7" hidden="1">'[10]DCS Input Data'!$G$146:$M$146</definedName>
    <definedName name="UNIFORMANCES13R147C7" hidden="1">'[10]DCS Input Data'!$G$147:$M$147</definedName>
    <definedName name="UNIFORMANCES13R148C7" hidden="1">'[10]DCS Input Data'!$G$148:$M$148</definedName>
    <definedName name="UNIFORMANCES13R14C7" hidden="1">'[10]DCS Input Data'!$G$14:$M$14</definedName>
    <definedName name="UNIFORMANCES13R15C7" hidden="1">'[10]DCS Input Data'!$G$15:$M$15</definedName>
    <definedName name="UNIFORMANCES13R16C7" hidden="1">'[10]DCS Input Data'!$G$16:$M$16</definedName>
    <definedName name="UNIFORMANCES13R17C7" hidden="1">'[10]DCS Input Data'!$G$17:$M$17</definedName>
    <definedName name="UNIFORMANCES13R18C7" hidden="1">'[10]DCS Input Data'!$G$18:$M$18</definedName>
    <definedName name="UNIFORMANCES13R19C7" hidden="1">'[10]DCS Input Data'!$G$19:$M$19</definedName>
    <definedName name="UNIFORMANCES13R20C7" hidden="1">'[10]DCS Input Data'!$G$20:$M$20</definedName>
    <definedName name="UNIFORMANCES13R21C7" hidden="1">'[10]DCS Input Data'!$G$21:$M$21</definedName>
    <definedName name="UNIFORMANCES13R22C7" hidden="1">'[10]DCS Input Data'!$G$22:$M$22</definedName>
    <definedName name="UNIFORMANCES13R23C7" hidden="1">'[10]DCS Input Data'!$G$23:$M$23</definedName>
    <definedName name="UNIFORMANCES13R24C7" hidden="1">'[10]DCS Input Data'!$G$24:$M$24</definedName>
    <definedName name="UNIFORMANCES13R25C7" hidden="1">'[10]DCS Input Data'!$G$25:$M$25</definedName>
    <definedName name="UNIFORMANCES13R26C7" hidden="1">'[10]DCS Input Data'!$G$26:$M$26</definedName>
    <definedName name="UNIFORMANCES13R27C7" hidden="1">'[10]DCS Input Data'!$G$27:$M$27</definedName>
    <definedName name="UNIFORMANCES13R28C7" hidden="1">'[10]DCS Input Data'!$G$28:$M$28</definedName>
    <definedName name="UNIFORMANCES13R29C7" hidden="1">'[10]DCS Input Data'!$G$29:$M$29</definedName>
    <definedName name="UNIFORMANCES13R30C7" hidden="1">'[10]DCS Input Data'!$G$30:$M$30</definedName>
    <definedName name="UNIFORMANCES13R31C7" hidden="1">'[10]DCS Input Data'!$G$31:$M$31</definedName>
    <definedName name="UNIFORMANCES13R32C7" hidden="1">'[10]DCS Input Data'!$G$32:$M$32</definedName>
    <definedName name="UNIFORMANCES13R33C7" hidden="1">'[10]DCS Input Data'!$G$33:$M$33</definedName>
    <definedName name="UNIFORMANCES13R34C7" hidden="1">'[10]DCS Input Data'!$G$34:$M$34</definedName>
    <definedName name="UNIFORMANCES13R35C7" hidden="1">'[10]DCS Input Data'!$G$35:$M$35</definedName>
    <definedName name="UNIFORMANCES13R36C7" hidden="1">'[10]DCS Input Data'!$G$36:$M$36</definedName>
    <definedName name="UNIFORMANCES13R37C7" hidden="1">'[10]DCS Input Data'!$G$37:$M$37</definedName>
    <definedName name="UNIFORMANCES13R38C7" hidden="1">'[10]DCS Input Data'!$G$38:$M$38</definedName>
    <definedName name="UNIFORMANCES13R39C7" hidden="1">'[10]DCS Input Data'!$G$39:$M$39</definedName>
    <definedName name="UNIFORMANCES13R40C7" hidden="1">'[10]DCS Input Data'!$G$40:$M$40</definedName>
    <definedName name="UNIFORMANCES13R41C7" hidden="1">'[10]DCS Input Data'!$G$41:$M$41</definedName>
    <definedName name="UNIFORMANCES13R42C7" hidden="1">'[10]DCS Input Data'!$G$42:$M$42</definedName>
    <definedName name="UNIFORMANCES13R43C7" hidden="1">'[10]DCS Input Data'!$G$43:$M$43</definedName>
    <definedName name="UNIFORMANCES13R45C7" hidden="1">'[10]DCS Input Data'!$G$45:$M$45</definedName>
    <definedName name="UNIFORMANCES13R46C7" hidden="1">'[10]DCS Input Data'!$G$46:$M$46</definedName>
    <definedName name="UNIFORMANCES13R47C7" hidden="1">'[10]DCS Input Data'!$G$47:$M$47</definedName>
    <definedName name="UNIFORMANCES13R48C7" hidden="1">'[10]DCS Input Data'!$G$48:$M$48</definedName>
    <definedName name="UNIFORMANCES13R49C7" hidden="1">'[10]DCS Input Data'!$G$49:$M$49</definedName>
    <definedName name="UNIFORMANCES13R4C7" hidden="1">'[10]DCS Input Data'!$G$4:$M$4</definedName>
    <definedName name="UNIFORMANCES13R50C7" hidden="1">'[10]DCS Input Data'!$G$50:$M$50</definedName>
    <definedName name="UNIFORMANCES13R51C7" hidden="1">'[10]DCS Input Data'!$G$51:$M$51</definedName>
    <definedName name="UNIFORMANCES13R52C7" hidden="1">'[10]DCS Input Data'!$G$52:$M$52</definedName>
    <definedName name="UNIFORMANCES13R53C7" hidden="1">'[10]DCS Input Data'!$G$53:$M$53</definedName>
    <definedName name="UNIFORMANCES13R54C7" hidden="1">'[10]DCS Input Data'!$G$54:$M$54</definedName>
    <definedName name="UNIFORMANCES13R55C7" hidden="1">'[10]DCS Input Data'!$G$55:$M$55</definedName>
    <definedName name="UNIFORMANCES13R56C7" hidden="1">'[10]DCS Input Data'!$G$56:$M$56</definedName>
    <definedName name="UNIFORMANCES13R57C7" hidden="1">'[10]DCS Input Data'!$G$57:$M$57</definedName>
    <definedName name="UNIFORMANCES13R58C7" hidden="1">'[10]DCS Input Data'!$G$58:$M$58</definedName>
    <definedName name="UNIFORMANCES13R59C7" hidden="1">'[10]DCS Input Data'!$G$59:$M$59</definedName>
    <definedName name="UNIFORMANCES13R5C7" hidden="1">'[10]DCS Input Data'!$G$5:$M$5</definedName>
    <definedName name="UNIFORMANCES13R60C7" hidden="1">'[10]DCS Input Data'!$G$60:$M$60</definedName>
    <definedName name="UNIFORMANCES13R61C7" hidden="1">'[10]DCS Input Data'!$G$61:$M$61</definedName>
    <definedName name="UNIFORMANCES13R62C7" hidden="1">'[10]DCS Input Data'!$G$62:$M$62</definedName>
    <definedName name="UNIFORMANCES13R63C7" hidden="1">'[10]DCS Input Data'!$G$63:$M$63</definedName>
    <definedName name="UNIFORMANCES13R64C7" hidden="1">'[10]DCS Input Data'!$G$64:$M$64</definedName>
    <definedName name="UNIFORMANCES13R65C7" hidden="1">'[10]DCS Input Data'!$G$65:$M$65</definedName>
    <definedName name="UNIFORMANCES13R66C7" hidden="1">'[10]DCS Input Data'!$G$66:$M$66</definedName>
    <definedName name="UNIFORMANCES13R67C7" hidden="1">'[10]DCS Input Data'!$G$67:$M$67</definedName>
    <definedName name="UNIFORMANCES13R68C7" hidden="1">'[10]DCS Input Data'!$G$68:$M$68</definedName>
    <definedName name="UNIFORMANCES13R69C7" hidden="1">'[10]DCS Input Data'!$G$69:$M$69</definedName>
    <definedName name="UNIFORMANCES13R6C7" hidden="1">'[10]DCS Input Data'!$G$6:$M$6</definedName>
    <definedName name="UNIFORMANCES13R70C7" hidden="1">'[10]DCS Input Data'!$G$70:$M$70</definedName>
    <definedName name="UNIFORMANCES13R71C7" hidden="1">'[10]DCS Input Data'!$G$71:$M$71</definedName>
    <definedName name="UNIFORMANCES13R72C7" hidden="1">'[10]DCS Input Data'!$G$72:$M$72</definedName>
    <definedName name="UNIFORMANCES13R73C7" hidden="1">'[10]DCS Input Data'!$G$73:$M$73</definedName>
    <definedName name="UNIFORMANCES13R74C7" hidden="1">'[10]DCS Input Data'!$G$74:$M$74</definedName>
    <definedName name="UNIFORMANCES13R75C7" hidden="1">'[10]DCS Input Data'!$G$75:$M$75</definedName>
    <definedName name="UNIFORMANCES13R76C7" hidden="1">'[10]DCS Input Data'!$G$76:$M$76</definedName>
    <definedName name="UNIFORMANCES13R77C7" hidden="1">'[10]DCS Input Data'!$G$77:$M$77</definedName>
    <definedName name="UNIFORMANCES13R78C7" hidden="1">'[10]DCS Input Data'!$G$78:$M$78</definedName>
    <definedName name="UNIFORMANCES13R79C7" hidden="1">'[10]DCS Input Data'!$G$79:$M$79</definedName>
    <definedName name="UNIFORMANCES13R7C7" hidden="1">'[10]DCS Input Data'!$G$7:$M$7</definedName>
    <definedName name="UNIFORMANCES13R80C7" hidden="1">'[10]DCS Input Data'!$G$80:$M$80</definedName>
    <definedName name="UNIFORMANCES13R81C7" hidden="1">'[10]DCS Input Data'!$G$81:$M$81</definedName>
    <definedName name="UNIFORMANCES13R82C7" hidden="1">'[10]DCS Input Data'!$G$82:$M$82</definedName>
    <definedName name="UNIFORMANCES13R83C7" hidden="1">'[10]DCS Input Data'!$G$83:$M$83</definedName>
    <definedName name="UNIFORMANCES13R84C7" hidden="1">'[10]DCS Input Data'!$G$84:$M$84</definedName>
    <definedName name="UNIFORMANCES13R85C7" hidden="1">'[10]DCS Input Data'!$G$85:$M$85</definedName>
    <definedName name="UNIFORMANCES13R86C7" hidden="1">'[10]DCS Input Data'!$G$86:$M$86</definedName>
    <definedName name="UNIFORMANCES13R87C7" hidden="1">'[10]DCS Input Data'!$G$87:$M$87</definedName>
    <definedName name="UNIFORMANCES13R88C7" hidden="1">'[10]DCS Input Data'!$G$88:$M$88</definedName>
    <definedName name="UNIFORMANCES13R89C7" hidden="1">'[10]DCS Input Data'!$G$89:$M$89</definedName>
    <definedName name="UNIFORMANCES13R8C7" hidden="1">'[10]DCS Input Data'!$G$8:$M$8</definedName>
    <definedName name="UNIFORMANCES13R91C7" hidden="1">'[10]DCS Input Data'!$G$91:$M$91</definedName>
    <definedName name="UNIFORMANCES13R92C7" hidden="1">'[10]DCS Input Data'!$G$92:$M$92</definedName>
    <definedName name="UNIFORMANCES13R93C7" hidden="1">'[10]DCS Input Data'!$G$93:$M$93</definedName>
    <definedName name="UNIFORMANCES13R94C7" hidden="1">'[10]DCS Input Data'!$G$94:$M$94</definedName>
    <definedName name="UNIFORMANCES13R95C7" hidden="1">'[10]DCS Input Data'!$G$95:$M$95</definedName>
    <definedName name="UNIFORMANCES13R98C7" hidden="1">'[10]DCS Input Data'!$G$98:$M$98</definedName>
    <definedName name="UNIFORMANCES13R99C7" hidden="1">'[10]DCS Input Data'!$G$99:$M$99</definedName>
    <definedName name="UNIFORMANCES13R9C7" hidden="1">'[10]DCS Input Data'!$G$9:$M$9</definedName>
    <definedName name="VA">#REF!</definedName>
    <definedName name="VAAM00">#REF!</definedName>
    <definedName name="VAAM01">#REF!</definedName>
    <definedName name="vaamfiscal">#REF!</definedName>
    <definedName name="ValDate">[11]General!$B$1</definedName>
    <definedName name="valpay">#REF!</definedName>
    <definedName name="VARIANCE">#REF!</definedName>
    <definedName name="VARIANCEHEAD">#REF!</definedName>
    <definedName name="WAB">#REF!</definedName>
    <definedName name="warn"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arnst" hidden="1">{"Co1statements",#N/A,FALSE,"Cmpy1";"Co2statement",#N/A,FALSE,"Cmpy2";"co1pm",#N/A,FALSE,"Co1PM";"co2PM",#N/A,FALSE,"Co2PM";"value",#N/A,FALSE,"value";"opco",#N/A,FALSE,"NewSparkle";"adjusts",#N/A,FALSE,"Adjustments"}</definedName>
    <definedName name="WESTERN">#REF!</definedName>
    <definedName name="what"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hatIf03">#REF!</definedName>
    <definedName name="WhatIf04">#REF!</definedName>
    <definedName name="WhatIf05">#REF!</definedName>
    <definedName name="WhatIf06">#REF!</definedName>
    <definedName name="WhatIfOp">#REF!</definedName>
    <definedName name="wrn.04._.PM._.Rpt._.Draft."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wrn.04._.Targets." hidden="1">{#N/A,#N/A,FALSE,"04 Target Calc.";#N/A,#N/A,FALSE,"03 Projection Calc"}</definedName>
    <definedName name="wrn.Aging._.and._.Trend._.Analysis." hidden="1">{#N/A,#N/A,FALSE,"Aging Summary";#N/A,#N/A,FALSE,"Ratio Analysis";#N/A,#N/A,FALSE,"Test 120 Day Accts";#N/A,#N/A,FALSE,"Tickmarks"}</definedName>
    <definedName name="wrn.All._.Pages."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BOD._.QTR." hidden="1">{#N/A,#N/A,FALSE,"Cover";#N/A,#N/A,FALSE,"VECTREN IS SUMMARY";#N/A,#N/A,FALSE,"VUHI IS";#N/A,#N/A,FALSE,"VUHI IS SUMMARY";#N/A,#N/A,FALSE,"VUHI MARGIN VARIANCE";#N/A,#N/A,FALSE,"REGULATORY UPDATES";#N/A,#N/A,FALSE,"VUHI O&amp;M";#N/A,#N/A,FALSE,"VUHI OTHER MEASURES";#N/A,#N/A,FALSE,"VUHI CAPITAL";#N/A,#N/A,FALSE,"ENTERPRISES ERNGS";#N/A,#N/A,FALSE,"ENTERPRISES CAPITAL";#N/A,#N/A,FALSE,"VECTREN EPS";#N/A,#N/A,FALSE,"VECTREN CONDENSED BS";#N/A,#N/A,FALSE,"VECTREN PROJ EPS ";#N/A,#N/A,FALSE,"ANALYST PROJECTIONS";#N/A,#N/A,FALSE,"STOCK CHART";#N/A,#N/A,FALSE,"STOCK PRICE";#N/A,#N/A,FALSE,"INCENTIVE PAYOUT";#N/A,#N/A,FALSE,"VECTREN IS";#N/A,#N/A,FALSE,"VECTREN BS"}</definedName>
    <definedName name="wrn.Feb._.Senior._.Staff."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wrn.printall." hidden="1">{#N/A,#N/A,FALSE,"PREFDIV";#N/A,#N/A,FALSE,"STINT";#N/A,#N/A,FALSE,"LTINT";#N/A,#N/A,FALSE,"BTL";#N/A,#N/A,FALSE,"AFC";#N/A,#N/A,FALSE,"OTHNET";#N/A,#N/A,FALSE,"ATL"}</definedName>
    <definedName name="wrn.QTR._.AUDIT." hidden="1">{#N/A,#N/A,FALSE,"Cover";#N/A,#N/A,FALSE,"VECTREN IS";#N/A,#N/A,FALSE,"VUHI MARGIN VARIANCE";#N/A,#N/A,FALSE,"VUHI ELEC MARGIN VARIANCE";#N/A,#N/A,FALSE,"VECTREN EPS";#N/A,#N/A,FALSE,"ENTERPRISES ERNGS";#N/A,#N/A,FALSE,"CORP- OTHER";#N/A,#N/A,FALSE,"VECTREN PROJ EPS ";#N/A,#N/A,FALSE,"OTHER ISSUES";#N/A,#N/A,FALSE,"D&amp;T Summary"}</definedName>
    <definedName name="wrn.Senior._.Staff."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wrn.Statements." hidden="1">{"Co1statements",#N/A,FALSE,"Cmpy1";"Co2statement",#N/A,FALSE,"Cmpy2";"co1pm",#N/A,FALSE,"Co1PM";"co2PM",#N/A,FALSE,"Co2PM";"value",#N/A,FALSE,"value";"opco",#N/A,FALSE,"NewSparkle";"adjusts",#N/A,FALSE,"Adjustments"}</definedName>
    <definedName name="wrn.STETSON."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1.printal." hidden="1">{#N/A,#N/A,FALSE,"PREFDIV";#N/A,#N/A,FALSE,"STINT";#N/A,#N/A,FALSE,"LTINT";#N/A,#N/A,FALSE,"BTL";#N/A,#N/A,FALSE,"AFC";#N/A,#N/A,FALSE,"OTHNET";#N/A,#N/A,FALSE,"ATL"}</definedName>
    <definedName name="WV">#REF!</definedName>
    <definedName name="WVAM00">#REF!</definedName>
    <definedName name="WVAM01">#REF!</definedName>
    <definedName name="wvamfiscal">#REF!</definedName>
    <definedName name="www"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xsch4">[26]Sch4!#REF!</definedName>
    <definedName name="YTDWIDE">'[1]# shares Calc'!$B$31:$T$55</definedName>
    <definedName name="ytm_ltd1">'[1]YTM-do not print'!$A$1:$E$35</definedName>
    <definedName name="ytm_ltd2">'[1]YTM-do not print'!$A$38:$E$82</definedName>
    <definedName name="ytm_ltd3">'[1]YTM-do not print'!$A$85:$E$119</definedName>
    <definedName name="ytm_ltd4">'[1]YTM-do not print'!$A$122:$E$156</definedName>
    <definedName name="ytm_ltd5">'[1]YTM-do not print'!$A$159:$E$193</definedName>
    <definedName name="ytm_ltd6">'[1]YTM-do not print'!$A$196:$E$230</definedName>
    <definedName name="ytm_ltd7">'[1]YTM-do not print'!$A$233:$E$277</definedName>
    <definedName name="ytm_pfs1">'[1]YTM-do not print'!$G$1:$K$65</definedName>
    <definedName name="ytm_pfs2">'[1]YTM-do not print'!$G$68:$K$132</definedName>
    <definedName name="ytm_pfs3">'[1]YTM-do not print'!$G$135:$K$199</definedName>
    <definedName name="ytm_pfs4">'[1]YTM-do not print'!$G$202:$K$266</definedName>
  </definedNames>
  <calcPr calcId="162913"/>
</workbook>
</file>

<file path=xl/calcChain.xml><?xml version="1.0" encoding="utf-8"?>
<calcChain xmlns="http://schemas.openxmlformats.org/spreadsheetml/2006/main">
  <c r="A28" i="2" l="1"/>
  <c r="A29" i="2"/>
  <c r="A30" i="2" s="1"/>
  <c r="A27" i="2"/>
  <c r="E36" i="24"/>
  <c r="F36" i="24" s="1"/>
  <c r="G36" i="24" s="1"/>
  <c r="D36" i="24"/>
  <c r="D26" i="24"/>
  <c r="E26" i="24" s="1"/>
  <c r="F26" i="24" s="1"/>
  <c r="G26" i="24" s="1"/>
  <c r="D13" i="24"/>
  <c r="E13" i="24" s="1"/>
  <c r="F13" i="24" s="1"/>
  <c r="G13" i="24" s="1"/>
  <c r="D23" i="33"/>
  <c r="E23" i="33" s="1"/>
  <c r="F23" i="33" s="1"/>
  <c r="G23" i="33" s="1"/>
  <c r="D11" i="33"/>
  <c r="E11" i="33" s="1"/>
  <c r="F11" i="33" s="1"/>
  <c r="G11" i="33" s="1"/>
  <c r="A1" i="24" l="1"/>
  <c r="G18" i="3" l="1"/>
  <c r="B13" i="34" l="1"/>
  <c r="E29" i="24"/>
  <c r="B14" i="34" l="1"/>
  <c r="B15" i="34" s="1"/>
  <c r="B16" i="34" l="1"/>
  <c r="B18" i="34" l="1"/>
  <c r="B19" i="34" l="1"/>
  <c r="B21" i="34" s="1"/>
  <c r="B23" i="34" l="1"/>
  <c r="B24" i="34" l="1"/>
  <c r="B25" i="34" l="1"/>
  <c r="B26" i="34" l="1"/>
  <c r="B27" i="34" l="1"/>
  <c r="B28" i="34" s="1"/>
  <c r="B29" i="34" s="1"/>
  <c r="B31" i="34" l="1"/>
  <c r="B33" i="34" s="1"/>
  <c r="B34" i="34" s="1"/>
  <c r="A1" i="33" l="1"/>
  <c r="G32" i="33" l="1"/>
  <c r="D27" i="33"/>
  <c r="E26" i="33"/>
  <c r="F26" i="33" s="1"/>
  <c r="E25" i="33"/>
  <c r="F25" i="33" s="1"/>
  <c r="G17" i="33"/>
  <c r="D15" i="33"/>
  <c r="F14" i="33"/>
  <c r="F13" i="33"/>
  <c r="G14" i="33" l="1"/>
  <c r="G26" i="33"/>
  <c r="F15" i="33"/>
  <c r="F27" i="33"/>
  <c r="G25" i="33"/>
  <c r="G13" i="33"/>
  <c r="G15" i="33" l="1"/>
  <c r="I26" i="33"/>
  <c r="I27" i="33" s="1"/>
  <c r="I25" i="33"/>
  <c r="G35" i="33" s="1"/>
  <c r="G36" i="33"/>
  <c r="G27" i="33"/>
  <c r="G30" i="33" l="1"/>
  <c r="G37" i="33" s="1"/>
  <c r="I65" i="28" l="1"/>
  <c r="I47" i="28"/>
  <c r="I16" i="1"/>
  <c r="D14" i="1" l="1"/>
  <c r="D15" i="1"/>
  <c r="E17" i="23"/>
  <c r="F17" i="23"/>
  <c r="G17" i="23"/>
  <c r="H17" i="23"/>
  <c r="I17" i="23"/>
  <c r="D17" i="23"/>
  <c r="E9" i="23"/>
  <c r="F9" i="23"/>
  <c r="F11" i="23" s="1"/>
  <c r="G9" i="23"/>
  <c r="H9" i="23"/>
  <c r="H11" i="23" s="1"/>
  <c r="I9" i="23"/>
  <c r="E10" i="23"/>
  <c r="F10" i="23"/>
  <c r="G10" i="23"/>
  <c r="H10" i="23"/>
  <c r="I10" i="23"/>
  <c r="D10" i="23"/>
  <c r="D9" i="23"/>
  <c r="D11" i="23" s="1"/>
  <c r="E12" i="14"/>
  <c r="F12" i="14"/>
  <c r="G12" i="14"/>
  <c r="H12" i="14"/>
  <c r="I12" i="14"/>
  <c r="D12" i="14"/>
  <c r="J12" i="14" s="1"/>
  <c r="E9" i="14"/>
  <c r="F9" i="14"/>
  <c r="G9" i="14"/>
  <c r="H9" i="14"/>
  <c r="I9" i="14"/>
  <c r="E11" i="14"/>
  <c r="E13" i="14" s="1"/>
  <c r="F11" i="14"/>
  <c r="G11" i="14"/>
  <c r="G13" i="14" s="1"/>
  <c r="H11" i="14"/>
  <c r="I11" i="14"/>
  <c r="I13" i="14" s="1"/>
  <c r="D11" i="14"/>
  <c r="D9" i="14"/>
  <c r="D14" i="23" l="1"/>
  <c r="H14" i="23"/>
  <c r="F14" i="23"/>
  <c r="D13" i="23"/>
  <c r="I11" i="23"/>
  <c r="I14" i="23" s="1"/>
  <c r="G11" i="23"/>
  <c r="G14" i="23" s="1"/>
  <c r="E11" i="23"/>
  <c r="E14" i="23" s="1"/>
  <c r="H13" i="23"/>
  <c r="H15" i="23" s="1"/>
  <c r="F13" i="23"/>
  <c r="F15" i="23" s="1"/>
  <c r="H13" i="14"/>
  <c r="F13" i="14"/>
  <c r="G43" i="24"/>
  <c r="E28" i="24"/>
  <c r="E38" i="24" s="1"/>
  <c r="G19" i="24"/>
  <c r="E39" i="24"/>
  <c r="B28" i="24"/>
  <c r="B38" i="24" s="1"/>
  <c r="G13" i="23" l="1"/>
  <c r="G15" i="23" s="1"/>
  <c r="E13" i="23"/>
  <c r="I13" i="23"/>
  <c r="I15" i="23" s="1"/>
  <c r="F29" i="24"/>
  <c r="G29" i="24" s="1"/>
  <c r="F16" i="24" l="1"/>
  <c r="G16" i="24" s="1"/>
  <c r="F28" i="24"/>
  <c r="G28" i="24" l="1"/>
  <c r="G30" i="24" s="1"/>
  <c r="F15" i="24"/>
  <c r="D17" i="24"/>
  <c r="D30" i="24" l="1"/>
  <c r="F17" i="24"/>
  <c r="G15" i="24"/>
  <c r="G17" i="24" s="1"/>
  <c r="F47" i="24" s="1"/>
  <c r="G47" i="24" s="1"/>
  <c r="F30" i="24" l="1"/>
  <c r="A1" i="14" l="1"/>
  <c r="A14" i="4" l="1"/>
  <c r="A1" i="3" l="1"/>
  <c r="B17" i="14" l="1"/>
  <c r="B16" i="14"/>
  <c r="A11" i="14"/>
  <c r="D13" i="14" l="1"/>
  <c r="J11" i="14"/>
  <c r="G16" i="14" l="1"/>
  <c r="F16" i="14"/>
  <c r="F18" i="14" s="1"/>
  <c r="E16" i="14"/>
  <c r="H16" i="14"/>
  <c r="D16" i="14"/>
  <c r="D17" i="14"/>
  <c r="F17" i="14"/>
  <c r="G17" i="14"/>
  <c r="H17" i="14"/>
  <c r="I16" i="14"/>
  <c r="J13" i="14"/>
  <c r="J17" i="14" s="1"/>
  <c r="I17" i="14"/>
  <c r="E17" i="14"/>
  <c r="A12" i="14"/>
  <c r="A13" i="14" s="1"/>
  <c r="H18" i="14" l="1"/>
  <c r="D18" i="14"/>
  <c r="E18" i="14"/>
  <c r="G18" i="14"/>
  <c r="J16" i="14"/>
  <c r="A16" i="14"/>
  <c r="I18" i="14"/>
  <c r="J18" i="14" l="1"/>
  <c r="A17" i="14"/>
  <c r="A18" i="14" l="1"/>
  <c r="D17" i="4" l="1"/>
  <c r="D13" i="4"/>
  <c r="D15" i="4" s="1"/>
  <c r="B15" i="3"/>
  <c r="B14" i="3"/>
  <c r="B13" i="4" s="1"/>
  <c r="A13" i="4" l="1"/>
  <c r="E11" i="4"/>
  <c r="A15" i="4" l="1"/>
  <c r="A17" i="4" s="1"/>
  <c r="A18" i="4" s="1"/>
  <c r="E15" i="3" l="1"/>
  <c r="E14" i="3"/>
  <c r="A14" i="3"/>
  <c r="E12" i="3" l="1"/>
  <c r="F12" i="3" s="1"/>
  <c r="G12" i="3" s="1"/>
  <c r="A5" i="3"/>
  <c r="A5" i="4" s="1"/>
  <c r="I24" i="2"/>
  <c r="A14" i="2" l="1"/>
  <c r="A15" i="2" s="1"/>
  <c r="E12" i="2"/>
  <c r="F12" i="2" s="1"/>
  <c r="G12" i="2" s="1"/>
  <c r="A1" i="2"/>
  <c r="A16" i="2" l="1"/>
  <c r="A17" i="2" l="1"/>
  <c r="A18" i="2" s="1"/>
  <c r="A1" i="4"/>
  <c r="A1" i="6"/>
  <c r="A19" i="2" l="1"/>
  <c r="A20" i="2" l="1"/>
  <c r="A21" i="2" s="1"/>
  <c r="A22" i="2" l="1"/>
  <c r="A14" i="1"/>
  <c r="D12" i="1"/>
  <c r="E12" i="1" s="1"/>
  <c r="F12" i="1" s="1"/>
  <c r="A23" i="2" l="1"/>
  <c r="G12" i="1"/>
  <c r="A15" i="1"/>
  <c r="A16" i="1" s="1"/>
  <c r="A24" i="2" l="1"/>
  <c r="D18" i="4"/>
  <c r="A25" i="2" l="1"/>
  <c r="E17" i="4"/>
  <c r="E13" i="4"/>
  <c r="E14" i="4"/>
  <c r="E15" i="4" l="1"/>
  <c r="D27" i="2" s="1"/>
  <c r="E22" i="6" l="1"/>
  <c r="E18" i="4"/>
  <c r="D16" i="1"/>
  <c r="E14" i="1" s="1"/>
  <c r="D38" i="24" s="1"/>
  <c r="A15" i="3"/>
  <c r="F38" i="24" l="1"/>
  <c r="G14" i="1"/>
  <c r="D14" i="3"/>
  <c r="E15" i="1"/>
  <c r="D39" i="24" s="1"/>
  <c r="F39" i="24" s="1"/>
  <c r="G39" i="24" s="1"/>
  <c r="F40" i="24" l="1"/>
  <c r="G38" i="24"/>
  <c r="G40" i="24" s="1"/>
  <c r="F48" i="24" s="1"/>
  <c r="D40" i="24"/>
  <c r="D15" i="3"/>
  <c r="F15" i="3" s="1"/>
  <c r="G15" i="3" s="1"/>
  <c r="G15" i="1"/>
  <c r="F14" i="3"/>
  <c r="G14" i="3" s="1"/>
  <c r="E16" i="1"/>
  <c r="G48" i="24" l="1"/>
  <c r="G49" i="24" s="1"/>
  <c r="F49" i="24"/>
  <c r="D15" i="2"/>
  <c r="D17" i="2" s="1"/>
  <c r="G16" i="1"/>
  <c r="D16" i="3"/>
  <c r="G16" i="3"/>
  <c r="D16" i="2" s="1"/>
  <c r="D18" i="2" s="1"/>
  <c r="F16" i="3"/>
  <c r="D25" i="2" l="1"/>
  <c r="D23" i="2"/>
  <c r="A16" i="3"/>
  <c r="A18" i="3" s="1"/>
  <c r="D15" i="23"/>
  <c r="E15" i="23"/>
  <c r="D29" i="2" l="1"/>
  <c r="D28" i="2"/>
</calcChain>
</file>

<file path=xl/sharedStrings.xml><?xml version="1.0" encoding="utf-8"?>
<sst xmlns="http://schemas.openxmlformats.org/spreadsheetml/2006/main" count="2841" uniqueCount="781">
  <si>
    <t>Rate of Return</t>
  </si>
  <si>
    <t>Weighted</t>
  </si>
  <si>
    <t>Line</t>
  </si>
  <si>
    <t>Description</t>
  </si>
  <si>
    <t>Weight</t>
  </si>
  <si>
    <t>Cost</t>
  </si>
  <si>
    <t>Long-Term Debt</t>
  </si>
  <si>
    <t>Common Equity</t>
  </si>
  <si>
    <t>Total</t>
  </si>
  <si>
    <t>Standard &amp; Poor's Credit Metrics</t>
  </si>
  <si>
    <t>Retail</t>
  </si>
  <si>
    <t>Cost of Service</t>
  </si>
  <si>
    <t>Intermediate</t>
  </si>
  <si>
    <t>Significant</t>
  </si>
  <si>
    <t>Aggressive</t>
  </si>
  <si>
    <t>Reference</t>
  </si>
  <si>
    <t>(1)</t>
  </si>
  <si>
    <t>(5)</t>
  </si>
  <si>
    <t>Weighted Common Return</t>
  </si>
  <si>
    <t>Pre-Tax Rate of Return</t>
  </si>
  <si>
    <t>Income to Common</t>
  </si>
  <si>
    <t>Line 1 x Line 2.</t>
  </si>
  <si>
    <t>EBIT</t>
  </si>
  <si>
    <t>Line 1 x Line 3.</t>
  </si>
  <si>
    <t>Deferred Income Taxes &amp; ITC</t>
  </si>
  <si>
    <t>Funds from Operations (FFO)</t>
  </si>
  <si>
    <t>Sum of Line 4 and Lines 6 through 8.</t>
  </si>
  <si>
    <t>EBITDA</t>
  </si>
  <si>
    <t>Sum of Lines 5 through 7 and Line 10.</t>
  </si>
  <si>
    <t>Total Adjusted Debt Ratio</t>
  </si>
  <si>
    <t>Debt to EBITDA</t>
  </si>
  <si>
    <t>2.5x - 3.5x</t>
  </si>
  <si>
    <t>3.5x - 4.5x</t>
  </si>
  <si>
    <t>4.5x - 5.5x</t>
  </si>
  <si>
    <t>FFO to Total Debt</t>
  </si>
  <si>
    <t>23% - 35%</t>
  </si>
  <si>
    <t>13% - 23%</t>
  </si>
  <si>
    <t>9% - 13%</t>
  </si>
  <si>
    <t>Sources:</t>
  </si>
  <si>
    <t>Note:</t>
  </si>
  <si>
    <t>(Pre-Tax Rate of Return)</t>
  </si>
  <si>
    <t>Pre-Tax</t>
  </si>
  <si>
    <t>(Financial Capital Structure)</t>
  </si>
  <si>
    <t>Total Long-Term Debt</t>
  </si>
  <si>
    <t>Depreciation &amp; Amortization</t>
  </si>
  <si>
    <t>Amount</t>
  </si>
  <si>
    <r>
      <t xml:space="preserve"> </t>
    </r>
    <r>
      <rPr>
        <b/>
        <u/>
        <sz val="11"/>
        <rFont val="Arial"/>
        <family val="2"/>
      </rPr>
      <t>Cost</t>
    </r>
  </si>
  <si>
    <t>Source:</t>
  </si>
  <si>
    <t>S&amp;P Adjusted Debt Ratio</t>
  </si>
  <si>
    <t>(Industry Medians)</t>
  </si>
  <si>
    <t>% Distribution of 9 Year Average</t>
  </si>
  <si>
    <t>Rating</t>
  </si>
  <si>
    <t>Median</t>
  </si>
  <si>
    <t>&lt;50</t>
  </si>
  <si>
    <t>50 to 55</t>
  </si>
  <si>
    <t>&gt;55</t>
  </si>
  <si>
    <t>AA-</t>
  </si>
  <si>
    <t>A+</t>
  </si>
  <si>
    <t>A</t>
  </si>
  <si>
    <t>A-</t>
  </si>
  <si>
    <t>BBB+</t>
  </si>
  <si>
    <t>BBB</t>
  </si>
  <si>
    <t>BBB-</t>
  </si>
  <si>
    <t>In Millions of the reported currency.</t>
  </si>
  <si>
    <t>Template:</t>
  </si>
  <si>
    <t>Adjusted</t>
  </si>
  <si>
    <t> </t>
  </si>
  <si>
    <t>Restatement:</t>
  </si>
  <si>
    <t>Latest Filings</t>
  </si>
  <si>
    <t>Period Type:</t>
  </si>
  <si>
    <t>Annual</t>
  </si>
  <si>
    <t>Order:</t>
  </si>
  <si>
    <t>Currency:</t>
  </si>
  <si>
    <t>Reported Currency</t>
  </si>
  <si>
    <t>Conversion:</t>
  </si>
  <si>
    <t>Historical</t>
  </si>
  <si>
    <t>Units:</t>
  </si>
  <si>
    <t>S&amp;P Capital IQ (Default)</t>
  </si>
  <si>
    <t>Decimals:</t>
  </si>
  <si>
    <t>Capital IQ (Default)</t>
  </si>
  <si>
    <t xml:space="preserve">For the Fiscal Period Ending
</t>
  </si>
  <si>
    <t>Most
Recent 3 Yrs.
Unweighted Avg.</t>
  </si>
  <si>
    <t>12 months
Dec-31-2016</t>
  </si>
  <si>
    <t>12 months
Dec-31-2015</t>
  </si>
  <si>
    <t>12 months
Dec-31-2014</t>
  </si>
  <si>
    <t>Currency</t>
  </si>
  <si>
    <t>USD</t>
  </si>
  <si>
    <t xml:space="preserve"> </t>
  </si>
  <si>
    <t>Debt</t>
  </si>
  <si>
    <t>Last Update Date</t>
  </si>
  <si>
    <t>NA</t>
  </si>
  <si>
    <t>S&amp;P Credit Ratings and Research provided by</t>
  </si>
  <si>
    <t>Income Statement</t>
  </si>
  <si>
    <t xml:space="preserve"> Sales</t>
  </si>
  <si>
    <t>Other Operating Revenues</t>
  </si>
  <si>
    <t xml:space="preserve">  Revenues, Pre-Adj.</t>
  </si>
  <si>
    <t>- Captive Finance Revenues</t>
  </si>
  <si>
    <t>+ Revenues, Consol. (Deconsol.)</t>
  </si>
  <si>
    <t>- Securitized Interest</t>
  </si>
  <si>
    <t>- Amortized Portion of Securitized Debt</t>
  </si>
  <si>
    <t>+ Revenues - Finance/Interest Income</t>
  </si>
  <si>
    <t>+ Revenues - Profit on Disposals</t>
  </si>
  <si>
    <t>+ Revenues - Derivatives</t>
  </si>
  <si>
    <t xml:space="preserve"> Revenues - other</t>
  </si>
  <si>
    <t xml:space="preserve">  Revenues, Adj.</t>
  </si>
  <si>
    <t>Cost of Goods Sold</t>
  </si>
  <si>
    <t>SG&amp;A</t>
  </si>
  <si>
    <t>R&amp;D</t>
  </si>
  <si>
    <t>Raw Materials, Supplies, and Merchandise</t>
  </si>
  <si>
    <t>Change in Stocks</t>
  </si>
  <si>
    <t>Capitalized Costs</t>
  </si>
  <si>
    <t>Staff Expense, Total</t>
  </si>
  <si>
    <t>Taxes Other Than Income</t>
  </si>
  <si>
    <t>Operating Expense, Other</t>
  </si>
  <si>
    <t>Inc/(Exp) of Unconsolidated Companies</t>
  </si>
  <si>
    <t>Special Items (Operating)</t>
  </si>
  <si>
    <t xml:space="preserve">   Total operating expense (Bef. D&amp;A), Pre-Adj.</t>
  </si>
  <si>
    <t xml:space="preserve">  Operating Income (Bef. D&amp;A), Pre-Adj.</t>
  </si>
  <si>
    <t>+ Trade Receivables Sold</t>
  </si>
  <si>
    <t>+ OLA Rent</t>
  </si>
  <si>
    <t>- Captive Finance EBITDA</t>
  </si>
  <si>
    <t>- Expenses, Consol. (Deconsol.)</t>
  </si>
  <si>
    <t>+ ARO Interest Charged to Operating Costs</t>
  </si>
  <si>
    <t>+ PPA Depreciation</t>
  </si>
  <si>
    <t>+ PPA Interest Expense</t>
  </si>
  <si>
    <t>- Capitalized Development Costs</t>
  </si>
  <si>
    <t>- Infrastructure Renewal Costs</t>
  </si>
  <si>
    <t>+ Cap. Int. (EBITDA Transfer From Inventory)</t>
  </si>
  <si>
    <t>+ Pension &amp; Other Postretirement Expense</t>
  </si>
  <si>
    <t xml:space="preserve"> Revenue - Other</t>
  </si>
  <si>
    <t>+ COGS - Restructuring Costs</t>
  </si>
  <si>
    <t>+ COGS - Valuation Gains/(Losses)</t>
  </si>
  <si>
    <t>+ COGS - Other Non-Operating Nonrecurring Items</t>
  </si>
  <si>
    <t>+ COGS- LIFO Liquidation gains</t>
  </si>
  <si>
    <t>+ SG&amp;A - Restructuring Costs</t>
  </si>
  <si>
    <t>+ SG&amp;A - Valuation Gains/(Losses)</t>
  </si>
  <si>
    <t>+ SG&amp;A - Other Non-Operating Nonrecurring Items</t>
  </si>
  <si>
    <t>+ R&amp;D - Restructuring Costs</t>
  </si>
  <si>
    <t>+ R&amp;D - Valuation Gains/(Losses)</t>
  </si>
  <si>
    <t>+ R&amp;D - Other Non-Operating Nonrecurring Items</t>
  </si>
  <si>
    <t>+ RMS&amp;M - Restructuring Costs</t>
  </si>
  <si>
    <t>+ RMS&amp;M - Valuation Gains/(Losses)</t>
  </si>
  <si>
    <t>+ RMS&amp;M - Other Non-Operating Nonrecurr. Items</t>
  </si>
  <si>
    <t>+ Staff - Restructuring Costs</t>
  </si>
  <si>
    <t>+ Staff - Valuation Gains/(Losses)</t>
  </si>
  <si>
    <t xml:space="preserve">+ Staff - Other Non-Operating Nonrecurring Items </t>
  </si>
  <si>
    <t>+ EBITDA - Inc/(Exp) of Unconsol. Companies</t>
  </si>
  <si>
    <t>+ EBITDA - Gain/(Loss) on Disp. of PP&amp;E</t>
  </si>
  <si>
    <t>+ EBITDA - FV changes of contingent consider.</t>
  </si>
  <si>
    <t>+ EBITDA - Foreign Exchange Gain/(Loss)</t>
  </si>
  <si>
    <t>+ EBITDA - Restructuring Costs</t>
  </si>
  <si>
    <t>+ EBITDA - Derivatives</t>
  </si>
  <si>
    <t>+ EBITDA - Streaming transactions</t>
  </si>
  <si>
    <t>+ EBITDA - Settlement (Litig./Insur.) Costs</t>
  </si>
  <si>
    <t>+ EBITDA - Valuation Gains/(Losses)</t>
  </si>
  <si>
    <t>+ EBITDA - Business Divestments</t>
  </si>
  <si>
    <t>+ EBITDA - Inventory</t>
  </si>
  <si>
    <t>+ EBITDA - Other Income/(Expense)</t>
  </si>
  <si>
    <t>+ EBITDA - Other</t>
  </si>
  <si>
    <t xml:space="preserve">   Operating income (bef. D&amp;A), Adj.</t>
  </si>
  <si>
    <t>Impairment Charges/(Reversals)</t>
  </si>
  <si>
    <t>Asset Valuation Gains/(Losses)</t>
  </si>
  <si>
    <t>D&amp;A</t>
  </si>
  <si>
    <t xml:space="preserve">  D&amp;A, Impair. &amp; Val. Changes, Pre-Adj.</t>
  </si>
  <si>
    <t>+ OLA Depreciation</t>
  </si>
  <si>
    <t>- Captive Finance D&amp;A</t>
  </si>
  <si>
    <t>+ Depreciation, Consol. (Deconsol.)</t>
  </si>
  <si>
    <t>- Amortized Development Costs</t>
  </si>
  <si>
    <t>+ D&amp;A - Asset Valuation Gains/(Losses)</t>
  </si>
  <si>
    <t>+ D&amp;A - Impairment Charges/(Reversals)</t>
  </si>
  <si>
    <t>+ D&amp;A - Reverse Goodwill Amortisation</t>
  </si>
  <si>
    <t xml:space="preserve"> + D&amp;A - Other</t>
  </si>
  <si>
    <t xml:space="preserve">  D&amp;A, Adj.</t>
  </si>
  <si>
    <t>Operating Income (After D&amp;A), Adj.</t>
  </si>
  <si>
    <t>Non-Operating Income (Expense), Total</t>
  </si>
  <si>
    <t xml:space="preserve">  EBIT, Pre-Adj.</t>
  </si>
  <si>
    <t>+ EBIT - Finance/Interest Income</t>
  </si>
  <si>
    <t>+ EBIT - Inc/(Exp) of Unconsol. Companies</t>
  </si>
  <si>
    <t xml:space="preserve"> + EBIT - Other</t>
  </si>
  <si>
    <t>- Captive Finance Investment Income</t>
  </si>
  <si>
    <t>- Share of Profit/(Loss) of Eq. Affil. in Capt.</t>
  </si>
  <si>
    <t>+ Non-Oper. Inc/(Exp), Consol. (Deconsol.)</t>
  </si>
  <si>
    <t xml:space="preserve">  EBIT, Adj.</t>
  </si>
  <si>
    <t>Interest Expense, Pre-Adj.</t>
  </si>
  <si>
    <t>+ Capitalized Interest</t>
  </si>
  <si>
    <t>Capitalized interest not in capex (IFRS)</t>
  </si>
  <si>
    <t>+ OLA Interest Expense</t>
  </si>
  <si>
    <t>+ Interest From Receivables Sold</t>
  </si>
  <si>
    <t>+ Receivables Sold Interest Adjustment</t>
  </si>
  <si>
    <t>- Captive Finance Interest</t>
  </si>
  <si>
    <t>+ Interest Expense, Consol. (Deconsol.)</t>
  </si>
  <si>
    <t>+ ARO Interest Costs (Net of Fund Earnings)</t>
  </si>
  <si>
    <t>- Nonrecourse Interest</t>
  </si>
  <si>
    <t>+ Low equity hybrid dividend accrual</t>
  </si>
  <si>
    <t>- High equity hybrid interest expense</t>
  </si>
  <si>
    <t>- Interm-Equity hybrid interest expense</t>
  </si>
  <si>
    <t>+ Interm-Equity hybrid dividend accrual</t>
  </si>
  <si>
    <t xml:space="preserve"> + Pension &amp; other postretirement interest exp.</t>
  </si>
  <si>
    <t>+ Interest Expense - Derivatives</t>
  </si>
  <si>
    <t>+ Interest Expense - Shareholder Loan</t>
  </si>
  <si>
    <t>+ Interest - Streaming transaction</t>
  </si>
  <si>
    <t xml:space="preserve"> + Interest expense - Other</t>
  </si>
  <si>
    <t xml:space="preserve">   Interest expense, Adj.</t>
  </si>
  <si>
    <t>EBITDA, Pre-Adj.</t>
  </si>
  <si>
    <t>+ OLA rent</t>
  </si>
  <si>
    <t>+ Div. from Equity Invstmts, Consol. (Deconsol.)</t>
  </si>
  <si>
    <t>+ Exploration Costs</t>
  </si>
  <si>
    <t>+ Dividends Rec. From Equity Invest.</t>
  </si>
  <si>
    <t>+ Stock Compensation Expense</t>
  </si>
  <si>
    <t xml:space="preserve"> + Revenues - Other</t>
  </si>
  <si>
    <t>+ RMS&amp;M - Other Non-Operating Nonrecurring Items</t>
  </si>
  <si>
    <t>+ Staff - Other Non-Operating Nonrecurring Items</t>
  </si>
  <si>
    <t>+ EBITDA - Fair value changes of contingent consideration</t>
  </si>
  <si>
    <t xml:space="preserve">  EBITDA, Adj.</t>
  </si>
  <si>
    <t>Summary FFO Calculation</t>
  </si>
  <si>
    <t>- Interest expense, Adj.</t>
  </si>
  <si>
    <t>+ Interest and dividend income, Adj.</t>
  </si>
  <si>
    <t>- Current taxes, Adj.</t>
  </si>
  <si>
    <t>+/- Other (Exploration costs &amp; FFO other)</t>
  </si>
  <si>
    <t xml:space="preserve">  FFO, Adj.</t>
  </si>
  <si>
    <t>Funds from operations</t>
  </si>
  <si>
    <t>- Interest expense, Pre-Adj.</t>
  </si>
  <si>
    <t>+ Interest income, Pre-Adj.</t>
  </si>
  <si>
    <t>- Current tax expense, Pre-Adj.</t>
  </si>
  <si>
    <t>- Capitalized interest</t>
  </si>
  <si>
    <t>- Capitalized interest within inventory</t>
  </si>
  <si>
    <t>+ Capitalized Int. (EBITDA trfr. fr. inventory)</t>
  </si>
  <si>
    <t>+ Trade Receivables sold</t>
  </si>
  <si>
    <t>- Interest from receivables sold</t>
  </si>
  <si>
    <t>- Receivables sold interest adjustment</t>
  </si>
  <si>
    <t>- OLA interest</t>
  </si>
  <si>
    <t>- Captive finance investment income</t>
  </si>
  <si>
    <t>+ Captive finance interest</t>
  </si>
  <si>
    <t>+ Captive Finance Current Tax Effect</t>
  </si>
  <si>
    <t>+  Revenues, consolidating (Deconsol.)</t>
  </si>
  <si>
    <t>-  Expenses, consolidating (Deconsol.)</t>
  </si>
  <si>
    <t>- Interest expense, consolidating (Deconsol.)</t>
  </si>
  <si>
    <t>- Current Tax Expense, Consolidating (Deconsol.)</t>
  </si>
  <si>
    <t>- Securitized interest</t>
  </si>
  <si>
    <t>- Amortized portion of securitized debt</t>
  </si>
  <si>
    <t>+ Nonrecourse interest</t>
  </si>
  <si>
    <t>+ Securitized interest</t>
  </si>
  <si>
    <t>+ ARO finance costs included in EBITDA</t>
  </si>
  <si>
    <t>- Total ARO Interest Costs</t>
  </si>
  <si>
    <t>+Return on ARO plan assets</t>
  </si>
  <si>
    <t>- Tax effect on ARO net interest cost</t>
  </si>
  <si>
    <t>+ PPA depreciation</t>
  </si>
  <si>
    <t>+ PPA interest expense</t>
  </si>
  <si>
    <t>- PPA interest expense</t>
  </si>
  <si>
    <t>- Capitalized development costs</t>
  </si>
  <si>
    <t>- Infrastructure renewal costs</t>
  </si>
  <si>
    <t>+ Dividends received from equity investments</t>
  </si>
  <si>
    <t>+ Pension &amp; other postretirement expenses (EBITDA adjustment)</t>
  </si>
  <si>
    <t>- Pension &amp; other postretirement benefit interest cost</t>
  </si>
  <si>
    <t>- Imputed Return on Plan Assets (Non-IFRS)</t>
  </si>
  <si>
    <t>- Pension &amp; other postretirement tax effect</t>
  </si>
  <si>
    <t>+ Exploration costs</t>
  </si>
  <si>
    <t>- Exploration costs</t>
  </si>
  <si>
    <t>+ Stock compensation expense</t>
  </si>
  <si>
    <t>- Low equity hybrid dividend accrual</t>
  </si>
  <si>
    <t>+ High equity hybrid interest expense</t>
  </si>
  <si>
    <t>+ Interm-Equity hybrid interest expense</t>
  </si>
  <si>
    <t>- Interm-Equity hybrid dividend accrual</t>
  </si>
  <si>
    <t>+ Revenues - Profit on disposals</t>
  </si>
  <si>
    <t>+ Revenues - Other</t>
  </si>
  <si>
    <t>+ COGS- Restructuring costs</t>
  </si>
  <si>
    <t>+ COGS- Valuation gains/(losses)</t>
  </si>
  <si>
    <t>+ COGS- Other non-operating nonrecurring items</t>
  </si>
  <si>
    <t>+ SG&amp;A- Restructuring costs</t>
  </si>
  <si>
    <t>+ SG&amp;A- Valuation gains/(losses)</t>
  </si>
  <si>
    <t>+ SG&amp;A- Other non-operating nonrecurring items</t>
  </si>
  <si>
    <t>+ R&amp;D- Restructuring costs</t>
  </si>
  <si>
    <t>+ R&amp;D- Valuation gains/(losses)</t>
  </si>
  <si>
    <t>+ R&amp;D- Other non-operating nonrecurring items</t>
  </si>
  <si>
    <t>+ RMS&amp;M- Restructuring costs</t>
  </si>
  <si>
    <t>+ RMS&amp;M Valuation gains/(losses)</t>
  </si>
  <si>
    <t>+ RMS&amp;M- Other non-operating nonrecurring items</t>
  </si>
  <si>
    <t>+ Staff - Restructuring costs</t>
  </si>
  <si>
    <t>+ Staff - Valuation gains/(losses)</t>
  </si>
  <si>
    <t>+ Staff - Other non-operating nonrecurr. Items</t>
  </si>
  <si>
    <t xml:space="preserve">+ EBITDA - Income (expense) of unconsol. cos. </t>
  </si>
  <si>
    <t>+ EBITDA - Gain/(Loss) on disposals of PP&amp;E</t>
  </si>
  <si>
    <t>+ EBITDA - Foreign Exchange gain/(loss)</t>
  </si>
  <si>
    <t>+ EBITDA - Restructuring costs</t>
  </si>
  <si>
    <t>+ EBITDA - Settlement (litigation/insur.) costs</t>
  </si>
  <si>
    <t>+ EBITDA - Valuation gains/(losses)</t>
  </si>
  <si>
    <t>+ EBITDA - Other income/(expense)</t>
  </si>
  <si>
    <t>- Interest expense - Derivatives</t>
  </si>
  <si>
    <t>- Interest expense - Shareholder loan</t>
  </si>
  <si>
    <t>- Interest expense - Amortized cost</t>
  </si>
  <si>
    <t>- Interest expense - Streaming transactions</t>
  </si>
  <si>
    <t>- Interest expense - Other</t>
  </si>
  <si>
    <t>FFO - Other</t>
  </si>
  <si>
    <t>Balance Sheet</t>
  </si>
  <si>
    <t>Cash &amp; Short-Term Investments, Pre-Adj.</t>
  </si>
  <si>
    <t xml:space="preserve"> - Restricted cash (some IFRS reporters)</t>
  </si>
  <si>
    <t>+ Cash, Consolidating (Deconsolidating)</t>
  </si>
  <si>
    <t xml:space="preserve">  Cash &amp; Short-Term Investments, Adj.</t>
  </si>
  <si>
    <t>Receivables, Pre-Adj.</t>
  </si>
  <si>
    <t>+ Finance Receivables Sold</t>
  </si>
  <si>
    <t xml:space="preserve"> -  Captive short-term finance receivables</t>
  </si>
  <si>
    <t xml:space="preserve">  Receivables, Adj.</t>
  </si>
  <si>
    <t>Inventories, Pre-Adj.</t>
  </si>
  <si>
    <t>Inventory - LIFO reserve</t>
  </si>
  <si>
    <t>Inventories, Adj.</t>
  </si>
  <si>
    <t>Other Current Assets, Pre-Adj.</t>
  </si>
  <si>
    <t xml:space="preserve">  Total Current Assets, Adj.</t>
  </si>
  <si>
    <t>Total Assets, Pre-Adj.</t>
  </si>
  <si>
    <t>- Total Assets of Captive Finance Entity</t>
  </si>
  <si>
    <t>+ Total Assets, Consol. (Deconsol.)</t>
  </si>
  <si>
    <t>+ Present Value of Operating Leases</t>
  </si>
  <si>
    <t>+ Total Assets - Fair Value</t>
  </si>
  <si>
    <t xml:space="preserve"> + Total Assets (Other)</t>
  </si>
  <si>
    <t xml:space="preserve">  Total Assets, Adj.</t>
  </si>
  <si>
    <t>Short-Term Debt</t>
  </si>
  <si>
    <t xml:space="preserve">  Debt, Pre-Adj.</t>
  </si>
  <si>
    <t>+ OLA Debt</t>
  </si>
  <si>
    <t>- Captive Finance Debt</t>
  </si>
  <si>
    <t>+ Debt, Consolidating (Deconsolidating)</t>
  </si>
  <si>
    <t>- Surplus cash</t>
  </si>
  <si>
    <t>- Nonrecourse Debt</t>
  </si>
  <si>
    <t>- Securitized Debt</t>
  </si>
  <si>
    <t>+ Purchase Power Debt Equivalent</t>
  </si>
  <si>
    <t>+ ARO Debt Adjustment</t>
  </si>
  <si>
    <t>+ Low-Equity Hybrid Reported as Equity</t>
  </si>
  <si>
    <t>- High-Equity Hybrid Reported as Debt</t>
  </si>
  <si>
    <t>- Interm-Equity hybrid rep as debt, Debt</t>
  </si>
  <si>
    <t>+ Interm-Equity hybrid rep. as equity, Equity</t>
  </si>
  <si>
    <t>+ Pension &amp; Other Debt/Deferred Comp.</t>
  </si>
  <si>
    <t>+ Accrued Int. Not Incl. in Pre-Adj. Debt</t>
  </si>
  <si>
    <t>Debt - Guarantees</t>
  </si>
  <si>
    <t>+ Debt - Litigation</t>
  </si>
  <si>
    <t>+ Debt - Workers Comp./Self Insurance</t>
  </si>
  <si>
    <t>+ Debt - Volumetric Production Payments</t>
  </si>
  <si>
    <t>+ Debt - Unamort. Capital. Borrowing Costs</t>
  </si>
  <si>
    <t>+ Debt - Derivatives</t>
  </si>
  <si>
    <t>+ Debt - Foreign Currency Hedges</t>
  </si>
  <si>
    <t>Debt - Contingent considerations</t>
  </si>
  <si>
    <t>+ Debt - Fair Value Adjustments</t>
  </si>
  <si>
    <t>+ Debt - Finance Leases</t>
  </si>
  <si>
    <t>+ Debt - Put Options on Minority Stakes</t>
  </si>
  <si>
    <t>+ Debt - Debt Serviced By Third Parties</t>
  </si>
  <si>
    <t>Debt - Streaming transactions</t>
  </si>
  <si>
    <t>+ Debt - Shareholder Loans</t>
  </si>
  <si>
    <t>+ Debt - Equity Comp. of Convertible Debt</t>
  </si>
  <si>
    <t>+ Debt - Tax Liabilities</t>
  </si>
  <si>
    <t>Debt - Issuance cost</t>
  </si>
  <si>
    <t>Debt - Seller financing repayable in cash</t>
  </si>
  <si>
    <t>Debt - Amortized cost</t>
  </si>
  <si>
    <t>+ Debt - Govt. Cost Recovery (Defense Sector)</t>
  </si>
  <si>
    <t xml:space="preserve"> Debt - Other</t>
  </si>
  <si>
    <t xml:space="preserve">  Debt, Adj.</t>
  </si>
  <si>
    <t>Preferred Stock, Pre-Adj.</t>
  </si>
  <si>
    <t>- Low-Equity Hybrid Reported as Equity</t>
  </si>
  <si>
    <t>+ High-Equity Hybrid Reported as Debt</t>
  </si>
  <si>
    <t>+ Interm-Equity hybrid rep as debt, Debt</t>
  </si>
  <si>
    <t>- Interm-Equity hybrid rep. as equity, Equity</t>
  </si>
  <si>
    <t xml:space="preserve">  Preferred Stock, Adj.</t>
  </si>
  <si>
    <t>Common Equity, Pre-Adj.</t>
  </si>
  <si>
    <t>- Captive Finance Equity</t>
  </si>
  <si>
    <t>+ Equity, Consolidating (Deconsolidating)</t>
  </si>
  <si>
    <t>+ Pension &amp; Other Postretirement Equity</t>
  </si>
  <si>
    <t>+ Equity - Government Grants</t>
  </si>
  <si>
    <t>+ Equity - Fair Value Adjustments</t>
  </si>
  <si>
    <t>Equity - LIFO reserve</t>
  </si>
  <si>
    <t xml:space="preserve"> Equity - Other</t>
  </si>
  <si>
    <t xml:space="preserve">  Common Equity, Adj.</t>
  </si>
  <si>
    <t>Page 3, Line 3, Col. 2.</t>
  </si>
  <si>
    <t>Page 2, Line 3, Col. 4.</t>
  </si>
  <si>
    <t>Page 2, Line 2, Col. 3.</t>
  </si>
  <si>
    <t>Indicative Credit Rating</t>
  </si>
  <si>
    <t>Standard &amp; Poor's: "Criteria: Corporate Methodology," November 19, 2013.</t>
  </si>
  <si>
    <t>Business Risk</t>
  </si>
  <si>
    <t>Financial Risk Profile</t>
  </si>
  <si>
    <t>Excellent</t>
  </si>
  <si>
    <t>Strong</t>
  </si>
  <si>
    <t>BB</t>
  </si>
  <si>
    <t>Satisfactory</t>
  </si>
  <si>
    <t>BB+</t>
  </si>
  <si>
    <t>BB-</t>
  </si>
  <si>
    <t>Historical Capital Structure</t>
  </si>
  <si>
    <t>Average</t>
  </si>
  <si>
    <t>2013 Y</t>
  </si>
  <si>
    <t>2014 Y</t>
  </si>
  <si>
    <t>2015 Y</t>
  </si>
  <si>
    <t>2016 Y</t>
  </si>
  <si>
    <t>2017 Y</t>
  </si>
  <si>
    <t>Date Ended</t>
  </si>
  <si>
    <t>Utility Plant ($000)</t>
  </si>
  <si>
    <t xml:space="preserve">                Utility Plant</t>
  </si>
  <si>
    <t xml:space="preserve">                Construction Work in Progress</t>
  </si>
  <si>
    <t xml:space="preserve">        Total Utility Plant</t>
  </si>
  <si>
    <t xml:space="preserve">        Less: Accum Provision for Depr, Amort, &amp; Depl</t>
  </si>
  <si>
    <t>Net Utility Plant (excluding Nuclear Fuel)</t>
  </si>
  <si>
    <t xml:space="preserve">                Nuclear Fuel</t>
  </si>
  <si>
    <t xml:space="preserve">                Less: Accum Prov for Amort of Nuclear Assembly</t>
  </si>
  <si>
    <t xml:space="preserve">        Nuclear Fuel - Net</t>
  </si>
  <si>
    <t>Net Utility Plant Including Nuclear Fuel</t>
  </si>
  <si>
    <t>Other Property and Investments ($000)</t>
  </si>
  <si>
    <t xml:space="preserve">        Non Utility Property</t>
  </si>
  <si>
    <t xml:space="preserve">        Less: Accum Provision for Nonutility Depreciation</t>
  </si>
  <si>
    <t xml:space="preserve">        Investment In Associated Companies</t>
  </si>
  <si>
    <t xml:space="preserve">        Investment In Subsidiary Companies</t>
  </si>
  <si>
    <t xml:space="preserve">        Noncurrent Portion of Allowances</t>
  </si>
  <si>
    <t xml:space="preserve">        Other Investments</t>
  </si>
  <si>
    <t xml:space="preserve">        Special Funds</t>
  </si>
  <si>
    <t xml:space="preserve">        LT Portion of Deriv Assets</t>
  </si>
  <si>
    <t xml:space="preserve">        LT Portion of Hedge Deriv Assets</t>
  </si>
  <si>
    <t>Total Other Property and Investments</t>
  </si>
  <si>
    <t>Current and Accrued Assets ($000)</t>
  </si>
  <si>
    <t xml:space="preserve">        Cash</t>
  </si>
  <si>
    <t xml:space="preserve">        Special Deposits</t>
  </si>
  <si>
    <t xml:space="preserve">        Working Funds</t>
  </si>
  <si>
    <t xml:space="preserve">        Temporary Cash Investment</t>
  </si>
  <si>
    <t xml:space="preserve">        Notes Receivable</t>
  </si>
  <si>
    <t xml:space="preserve">        Customer Accounts Receivable</t>
  </si>
  <si>
    <t xml:space="preserve">        Other Accounts Receivable</t>
  </si>
  <si>
    <t xml:space="preserve">        Less: Accumulated Provision for Uncollectibles</t>
  </si>
  <si>
    <t xml:space="preserve">        Accounts Receivable from Associated Companies</t>
  </si>
  <si>
    <t xml:space="preserve">        Notes Receivable From Associated Companies</t>
  </si>
  <si>
    <t xml:space="preserve">        Interest and Dividends Receivable</t>
  </si>
  <si>
    <t xml:space="preserve">        Rents Receivable</t>
  </si>
  <si>
    <t xml:space="preserve">        Fuel Stock</t>
  </si>
  <si>
    <t xml:space="preserve">        Fuel Stock Expense Undistributed</t>
  </si>
  <si>
    <t xml:space="preserve">        Residuals (electric) &amp; Extracted Products (gas)</t>
  </si>
  <si>
    <t xml:space="preserve">        Plant Materials and Operating Supplies</t>
  </si>
  <si>
    <t xml:space="preserve">        Merchandise</t>
  </si>
  <si>
    <t xml:space="preserve">        Other Material and Supplies</t>
  </si>
  <si>
    <t xml:space="preserve">        Nuclear Materials Held for Sale</t>
  </si>
  <si>
    <t xml:space="preserve">        Accrued Utility Revenue</t>
  </si>
  <si>
    <t xml:space="preserve">        Allowances</t>
  </si>
  <si>
    <t xml:space="preserve">        Stores Expense Undistributed</t>
  </si>
  <si>
    <t xml:space="preserve">        Gas Stored Underground - Current</t>
  </si>
  <si>
    <t xml:space="preserve">        Liquefied Natural Gas Held for Processing</t>
  </si>
  <si>
    <t xml:space="preserve">        Prepayments</t>
  </si>
  <si>
    <t xml:space="preserve">        Advances for Gas Explor, Development &amp; Production</t>
  </si>
  <si>
    <t xml:space="preserve">        Miscellaneous Current and Accrued Assets</t>
  </si>
  <si>
    <t xml:space="preserve">        Derivative Assets Other than Hedges</t>
  </si>
  <si>
    <t xml:space="preserve">        Less: LT Portion of Deriv Assets</t>
  </si>
  <si>
    <t xml:space="preserve">        Derivative Assets: Hedges</t>
  </si>
  <si>
    <t xml:space="preserve">        Less: LT of Hedge Deriv Assets</t>
  </si>
  <si>
    <t>Total Current and Accrued Assets</t>
  </si>
  <si>
    <t>Deferred Debits ($000)</t>
  </si>
  <si>
    <t xml:space="preserve">        Unamortized Debt Expense</t>
  </si>
  <si>
    <t xml:space="preserve">        Extraordinary Property Losses</t>
  </si>
  <si>
    <t xml:space="preserve">        Unrecovered Plant &amp; Regulatory Study Costs</t>
  </si>
  <si>
    <t xml:space="preserve">        Other Regulatory Assets</t>
  </si>
  <si>
    <t xml:space="preserve">        Preliminary Survey &amp; Investigation Charges</t>
  </si>
  <si>
    <t xml:space="preserve">        Prelim Survey &amp; Investigation (gas)</t>
  </si>
  <si>
    <t xml:space="preserve">        Other Preliminary Survey</t>
  </si>
  <si>
    <t xml:space="preserve">        Clearing Accounts</t>
  </si>
  <si>
    <t xml:space="preserve">        Temporary Facilities</t>
  </si>
  <si>
    <t xml:space="preserve">        Miscellaneous Deferred Debits</t>
  </si>
  <si>
    <t xml:space="preserve">        Deferred Losses From Disposition of Utility Plant</t>
  </si>
  <si>
    <t xml:space="preserve">        Research &amp; Development Expenditures</t>
  </si>
  <si>
    <t xml:space="preserve">        Unamortized Loss on Reacquired Debt</t>
  </si>
  <si>
    <t xml:space="preserve">        Accumulated Deferred Income Taxes - Asset</t>
  </si>
  <si>
    <t xml:space="preserve">        Unrecovered Purchased Gas Costs</t>
  </si>
  <si>
    <t>Total Deferred Debits</t>
  </si>
  <si>
    <t>Total Assets and Other Debits</t>
  </si>
  <si>
    <t>Capital &amp; Long Term Debt ($000)</t>
  </si>
  <si>
    <t xml:space="preserve">        Common Stock Issued</t>
  </si>
  <si>
    <t xml:space="preserve">        Preferred Stock Issued</t>
  </si>
  <si>
    <t xml:space="preserve">        Capital Stock Subscribed</t>
  </si>
  <si>
    <t xml:space="preserve">        Stock Liability for Conversion</t>
  </si>
  <si>
    <t xml:space="preserve">        Premium on Capital Stock</t>
  </si>
  <si>
    <t xml:space="preserve">        Other Paid In Capital</t>
  </si>
  <si>
    <t xml:space="preserve">        Installments Received on Capital Stock</t>
  </si>
  <si>
    <t xml:space="preserve">        Less: Discount on Capital Stock</t>
  </si>
  <si>
    <t xml:space="preserve">        Less: Capital Stock Expense</t>
  </si>
  <si>
    <t xml:space="preserve">        Retained Earnings</t>
  </si>
  <si>
    <t xml:space="preserve">        Unappropriated Undistributed Subsidiary Earnings</t>
  </si>
  <si>
    <t xml:space="preserve">        Less: Reacquired Capital Stock</t>
  </si>
  <si>
    <t xml:space="preserve">        Accumulated Other Comprehensive Income</t>
  </si>
  <si>
    <t>Total Proprietary Capital</t>
  </si>
  <si>
    <t xml:space="preserve">        Bonds</t>
  </si>
  <si>
    <t xml:space="preserve">        Less: Reacquired Bonds</t>
  </si>
  <si>
    <t xml:space="preserve">        Advances From Associated Companies</t>
  </si>
  <si>
    <t xml:space="preserve">        Other Long-term Debt</t>
  </si>
  <si>
    <t xml:space="preserve">        Unamortized Premium on Long-term Debt</t>
  </si>
  <si>
    <t xml:space="preserve">        Less: Unamortized Discount on LTD: Dr</t>
  </si>
  <si>
    <t>Total Long-term Debt</t>
  </si>
  <si>
    <t>Total Capitalization, at Book Value</t>
  </si>
  <si>
    <t>Other Noncurrent Liabilities ($000)</t>
  </si>
  <si>
    <t xml:space="preserve">        Obligations Under Capital Leases-Noncurrent</t>
  </si>
  <si>
    <t xml:space="preserve">        Accumulated Provision for Property Insurance</t>
  </si>
  <si>
    <t xml:space="preserve">        Accumulated Provision for Injuries &amp; Damages</t>
  </si>
  <si>
    <t xml:space="preserve">        Accumulated Provision for Pensions &amp; Benefits</t>
  </si>
  <si>
    <t xml:space="preserve">        Accumulated Miscellaneous Operating Provisions</t>
  </si>
  <si>
    <t xml:space="preserve">        Accumulated Provision for Rate Refunds</t>
  </si>
  <si>
    <t xml:space="preserve">        Asset Retirement Obligations</t>
  </si>
  <si>
    <t xml:space="preserve">        LT Portion of Deriv Liabilities</t>
  </si>
  <si>
    <t xml:space="preserve">        LT Portion of Hedge Deriv Liab</t>
  </si>
  <si>
    <t>Total Other Noncurrent Liabilities</t>
  </si>
  <si>
    <t>Current and Accrued Liabilities ($000)</t>
  </si>
  <si>
    <t xml:space="preserve">        Notes Payable</t>
  </si>
  <si>
    <t xml:space="preserve">        Accounts Payable</t>
  </si>
  <si>
    <t xml:space="preserve">        Notes Payable to Associated Companies</t>
  </si>
  <si>
    <t xml:space="preserve">        Accounts Payable to Associated Companies</t>
  </si>
  <si>
    <t xml:space="preserve">        Customer Deposits</t>
  </si>
  <si>
    <t xml:space="preserve">        Taxes Accrued</t>
  </si>
  <si>
    <t xml:space="preserve">        Interest Accrued</t>
  </si>
  <si>
    <t xml:space="preserve">        Dividends Declared</t>
  </si>
  <si>
    <t xml:space="preserve">        Matured Long-term Debt</t>
  </si>
  <si>
    <t xml:space="preserve">        Tax Collections Payable</t>
  </si>
  <si>
    <t xml:space="preserve">        Miscellaneous Current and Accrued Liabilities</t>
  </si>
  <si>
    <t xml:space="preserve">        Obligations Under Capital Leases-Current</t>
  </si>
  <si>
    <t xml:space="preserve">        Derivative Liabilities Other than Hedges</t>
  </si>
  <si>
    <t xml:space="preserve">        Less: LT Portion of Deriv Liab</t>
  </si>
  <si>
    <t xml:space="preserve">        Derivative Liabilities: Hedges</t>
  </si>
  <si>
    <t xml:space="preserve">        Less: LT of Hedge Deriv Liab</t>
  </si>
  <si>
    <t>Total Current and Accrued Liabilities</t>
  </si>
  <si>
    <t>Deferred Credits ($000)</t>
  </si>
  <si>
    <t xml:space="preserve">        Customer Advances for Construction</t>
  </si>
  <si>
    <t xml:space="preserve">        Accumulated Deferred Investment Tax Credits</t>
  </si>
  <si>
    <t xml:space="preserve">        Deferred Gains From Disposal of Utility Plant</t>
  </si>
  <si>
    <t xml:space="preserve">        Other Deferred Credits</t>
  </si>
  <si>
    <t xml:space="preserve">        Other Regulatory Liabilities</t>
  </si>
  <si>
    <t xml:space="preserve">        Unamortized Gain on Reacquired Debt</t>
  </si>
  <si>
    <t xml:space="preserve">        Accumulated Deferred Income Taxes - Liabilities</t>
  </si>
  <si>
    <t>Total Deferred Credits</t>
  </si>
  <si>
    <t>Total Liabilities and Other Credits</t>
  </si>
  <si>
    <t>Data is sourced from the FERC Form 1/1-F, FERC Form 3/3-A or EIA 861 filings.</t>
  </si>
  <si>
    <t>Energy Filings Quick Reference Guide</t>
  </si>
  <si>
    <t>Latest on Right</t>
  </si>
  <si>
    <t>12 months
Dec-31-2013</t>
  </si>
  <si>
    <t>12 months
Dec-31-2017</t>
  </si>
  <si>
    <t>Periods: Custom</t>
  </si>
  <si>
    <t>YTD</t>
  </si>
  <si>
    <t>Select Stats &amp; Ratios</t>
  </si>
  <si>
    <t>Revenues</t>
  </si>
  <si>
    <t>Operating Income (Bef. D&amp;A)</t>
  </si>
  <si>
    <t>Operating Income (After D&amp;A)</t>
  </si>
  <si>
    <t>Net Income From Continuing Operations</t>
  </si>
  <si>
    <t>Funds From Operations (FFO)</t>
  </si>
  <si>
    <t>Operating Cash Flow</t>
  </si>
  <si>
    <t>Capital Expenditures, Adj.</t>
  </si>
  <si>
    <t>Free Operating Cash Flow</t>
  </si>
  <si>
    <t>Discretionary Cash Flow</t>
  </si>
  <si>
    <t>Cash and Short-Term Investments</t>
  </si>
  <si>
    <t>Total Liabilities</t>
  </si>
  <si>
    <t>Equity</t>
  </si>
  <si>
    <t>Debt and Equity</t>
  </si>
  <si>
    <t>Revenue Growth (%)</t>
  </si>
  <si>
    <t>Operating Income (Bef. D&amp;A)/Revenues (%)</t>
  </si>
  <si>
    <t>Operating Income (After D&amp;A)/Revenues (%)</t>
  </si>
  <si>
    <t>Net Cash Flow/Capital Expenditures (%)</t>
  </si>
  <si>
    <t>ROCE (%), Adj. For AFUDC</t>
  </si>
  <si>
    <t>Return on Common Equity (%)</t>
  </si>
  <si>
    <t>Return on Capital (%)</t>
  </si>
  <si>
    <t>Common Dividend Payout Ratio (%)</t>
  </si>
  <si>
    <t>EBIT Interest Coverage (x)</t>
  </si>
  <si>
    <t>EBITDA Interest Coverage (x)</t>
  </si>
  <si>
    <t>FFO Cash Interest Coverage (x)</t>
  </si>
  <si>
    <t>Cash Flow From Oper. Interest Coverage (x)</t>
  </si>
  <si>
    <t>FFO/Debt (%)</t>
  </si>
  <si>
    <t>Operating Cash Flow/Debt (%)</t>
  </si>
  <si>
    <t>Free Operating Cash Flow/Debt (%)</t>
  </si>
  <si>
    <t>Debt/EBITDA (x)</t>
  </si>
  <si>
    <t>Debt/Debt and Equity (%)</t>
  </si>
  <si>
    <t>NM</t>
  </si>
  <si>
    <t>NM --- Not Meaningful</t>
  </si>
  <si>
    <t>Cash Flow</t>
  </si>
  <si>
    <t>Changes in Assets and Liabilities</t>
  </si>
  <si>
    <t>Decrease (Increase) in Receivables</t>
  </si>
  <si>
    <t>Decrease (Increase) in Inventories</t>
  </si>
  <si>
    <t>Inc. (Dec.) in Acct. Payable/ Creditors</t>
  </si>
  <si>
    <t>Increase (Decrease) in Accrued Liabilities</t>
  </si>
  <si>
    <t>Inc. (Dec.) in Acct. Payable &amp; Acc. Liab.</t>
  </si>
  <si>
    <t>Inc. (Dec.) in Income Taxes - Accrued</t>
  </si>
  <si>
    <t>Increase (Decrease) in Customer Advances</t>
  </si>
  <si>
    <t>Inc. (Dec.) in Other Assets/ Liab.</t>
  </si>
  <si>
    <t xml:space="preserve">  Changes in Assets and Liab., Pre-Adj.</t>
  </si>
  <si>
    <t>- Trade Receivables Sold Movement</t>
  </si>
  <si>
    <t>- Captive Finance Working Capital</t>
  </si>
  <si>
    <t>+ Working Capital, Consol. (Deconsol.)</t>
  </si>
  <si>
    <t>+ Capitalized Interest Within Inventory</t>
  </si>
  <si>
    <t>+ Working Capital - LIFO/FIFO</t>
  </si>
  <si>
    <t>+ Working Capital - Taxes</t>
  </si>
  <si>
    <t>+ Working Capital - Derivatives</t>
  </si>
  <si>
    <t>+ Working Capital (Ad Hoc)</t>
  </si>
  <si>
    <t xml:space="preserve">  Changes in Assets and Liabilities, Adj.</t>
  </si>
  <si>
    <t>Funds From Operations</t>
  </si>
  <si>
    <t>Cash Flow From Operations, Pre-Adj.</t>
  </si>
  <si>
    <t>- Capitalized Interest</t>
  </si>
  <si>
    <t>- Capitalized Interest Within Inventory</t>
  </si>
  <si>
    <t>- Captive Finance Cash Flow from Operations</t>
  </si>
  <si>
    <t>+ OCF Bef. Working Capital, Consol. (Deconsol.)</t>
  </si>
  <si>
    <t>- US Decommissioning Fund Contributions</t>
  </si>
  <si>
    <t>+ ARO Adjustment (Costs)/Credit</t>
  </si>
  <si>
    <t xml:space="preserve"> -  Low equity hybrid dividend cash payments</t>
  </si>
  <si>
    <t>+ High equity hybrid interest cash payments</t>
  </si>
  <si>
    <t>+ Intermediate hybrid rep. as debt cash interest</t>
  </si>
  <si>
    <t>- Intermediate hybrid rep. as equity cash int.</t>
  </si>
  <si>
    <t>+ Pension &amp; Other Expense, Normalized Data</t>
  </si>
  <si>
    <t xml:space="preserve"> + OCF - LIFO/FIFO</t>
  </si>
  <si>
    <t xml:space="preserve"> + OCF - Taxes</t>
  </si>
  <si>
    <t xml:space="preserve"> + OCF - Restructuring costs</t>
  </si>
  <si>
    <t xml:space="preserve"> + OCF - Asset Disposals</t>
  </si>
  <si>
    <t xml:space="preserve"> +  OCF - Discontinued Operations</t>
  </si>
  <si>
    <t xml:space="preserve"> + OCF - Regulatory Allowance</t>
  </si>
  <si>
    <t xml:space="preserve"> + OCF - Derivatives</t>
  </si>
  <si>
    <t xml:space="preserve"> + OCF - Other</t>
  </si>
  <si>
    <t>Int. (Incl. in Financing/Investing Acct.)</t>
  </si>
  <si>
    <t>+ Dividends Rec. (Incl. Fin/Invest Acct.)</t>
  </si>
  <si>
    <t>+ FX Movements (Rep. Below CFO)</t>
  </si>
  <si>
    <t xml:space="preserve"> + Working capital  - Other</t>
  </si>
  <si>
    <t xml:space="preserve">   Cash flow  from operations, Adj.</t>
  </si>
  <si>
    <t>Free operating and discretionary cash flows</t>
  </si>
  <si>
    <t>Capital Expenditures, Pre-Adj.</t>
  </si>
  <si>
    <t>- Captive Finance Capital Expenditure</t>
  </si>
  <si>
    <t>+ Capex, Consolidating (Deconsolidating)</t>
  </si>
  <si>
    <t>+ Capex - Customer Contributions</t>
  </si>
  <si>
    <t>Capex - Routine sales of equipment</t>
  </si>
  <si>
    <t xml:space="preserve"> + Capital expenditure - Other</t>
  </si>
  <si>
    <t xml:space="preserve">  Capital Expenditures, Adj.</t>
  </si>
  <si>
    <t>Dividends, Pre-Adj.</t>
  </si>
  <si>
    <t>+ Dividends, Consol. (Deconsol.)</t>
  </si>
  <si>
    <t xml:space="preserve"> - Low equity hybrid dividend cash payments</t>
  </si>
  <si>
    <t xml:space="preserve"> +  Dividend - Other</t>
  </si>
  <si>
    <t xml:space="preserve">  Dividends, Adj.</t>
  </si>
  <si>
    <t>- Int. Paid/Rec. (Incl. Fin/Invest. Act.)</t>
  </si>
  <si>
    <t>+ Dividends Rec. (Incl. Fin/Invest. Act.)</t>
  </si>
  <si>
    <t xml:space="preserve">  Cash From Ops. + Reclassifcations, Rep.</t>
  </si>
  <si>
    <t>- Capital Expenditures, Pre-Adj.</t>
  </si>
  <si>
    <t xml:space="preserve">  Free Operating Cash Flow, Pre-Adj.</t>
  </si>
  <si>
    <t>- Dividends, Pre-Adj.</t>
  </si>
  <si>
    <t xml:space="preserve">  Discretionary Cash Flow, Pre-Adj.</t>
  </si>
  <si>
    <t xml:space="preserve"> Cash flow from operations, Adj.</t>
  </si>
  <si>
    <t>- Capital Expenditures, Adj.</t>
  </si>
  <si>
    <t xml:space="preserve">  Free Operating Cash Flow, Adj.</t>
  </si>
  <si>
    <t>- Dividends, Adj.</t>
  </si>
  <si>
    <t xml:space="preserve">  Discretionary Cash Flow, Adj.</t>
  </si>
  <si>
    <t>Free operating cash flow, lease Adj.</t>
  </si>
  <si>
    <t xml:space="preserve">  Cash Flow From Operations, Adj.</t>
  </si>
  <si>
    <t>- Capital expenditure, Lease adj.</t>
  </si>
  <si>
    <t>FOCF, Lease adj.</t>
  </si>
  <si>
    <t>Utility Measures: Int. Coverage Comps, Net CF</t>
  </si>
  <si>
    <t>FFO, Adj. (For Interest Coverage Ratios)</t>
  </si>
  <si>
    <t xml:space="preserve">  Cash Interest Paid</t>
  </si>
  <si>
    <t>Cash From Ops. (For Int. Coverage Ratios)</t>
  </si>
  <si>
    <t xml:space="preserve"> FFO, Adj.</t>
  </si>
  <si>
    <t xml:space="preserve">  Net Cash Flow, Adj.</t>
  </si>
  <si>
    <t>Capital Structure</t>
  </si>
  <si>
    <t>Minority Interest</t>
  </si>
  <si>
    <t>+ Preferred Stock, Adj.</t>
  </si>
  <si>
    <t>+ Common Stock, Adj.</t>
  </si>
  <si>
    <t xml:space="preserve">  Equity, Adj.</t>
  </si>
  <si>
    <t>Debt, Adj.</t>
  </si>
  <si>
    <t xml:space="preserve">  Debt and Equity, Adj.</t>
  </si>
  <si>
    <t>+ Deferred Taxes &amp; Investment Tax Credit</t>
  </si>
  <si>
    <t xml:space="preserve">  Capital, Adj.</t>
  </si>
  <si>
    <t>Avg. Adj. Capital For Return on Capital</t>
  </si>
  <si>
    <t>Equity, Adj.</t>
  </si>
  <si>
    <t>- Intangibles &amp; Other Long-Term Assets</t>
  </si>
  <si>
    <t xml:space="preserve">  Tangible Net Worth, Adj.</t>
  </si>
  <si>
    <t>Rate Base (TX Retail)</t>
  </si>
  <si>
    <t>Schedule II-C 2.1.</t>
  </si>
  <si>
    <t>Schedule II-B.</t>
  </si>
  <si>
    <t>Total Capital</t>
  </si>
  <si>
    <t>TABLE 5</t>
  </si>
  <si>
    <t>Schedule II-E-3.15.</t>
  </si>
  <si>
    <t>S&amp;P Methodology, November 19, 2013.</t>
  </si>
  <si>
    <t>Revenue Impact</t>
  </si>
  <si>
    <t xml:space="preserve">Weighted </t>
  </si>
  <si>
    <t>(2)</t>
  </si>
  <si>
    <t>Conversion factor</t>
  </si>
  <si>
    <t>CenterPoint Energy Houston Electric, LLC | Electric Utility Balance Sheet</t>
  </si>
  <si>
    <t xml:space="preserve"> (MI KEY: 4057059; SPCIQ KEY: 4935769)</t>
  </si>
  <si>
    <t>FERC  Form 1, as of December 31, 2013-2018 at 110.</t>
  </si>
  <si>
    <t>Centerpoint Energy Houston Electric, LLC &gt; CreditStats Direct® &gt; Select Stats &amp; Ratios</t>
  </si>
  <si>
    <t>12 months
Dec-31-2018</t>
  </si>
  <si>
    <t>Please be advised that some data in CreditStats Direct for Corporates &amp; Utilities will not reflect recent changes made by S&amp;P Global Ratings to Corporate Criteria effective April 1st, 2019. Work is underway to align CreditStats Direct data with the changes produced by these Criteria and we will provide updates regarding this alignment. In the meantime, you may contact the Ratings analyst directly for further information regarding updated ratios reflecting the new Criteria.</t>
  </si>
  <si>
    <t>Company Last Updated: Mar-06-2019 3:25:29 AM CST.</t>
  </si>
  <si>
    <t>No content (including ratings, credit-related analyses and data, valuations, model, software or other application or output therefrom) or any part thereof (Content) may be modified, reverse engineered, reproduced or distributed in any form by any means, or stored in a database or retrieval system, without the prior written permission of S&amp;P Global Market Intelligence or its affiliates (collectively, S&amp;P Global). The Content shall not be used for any unlawful or unauthorized purposes. S&amp;P Global and any third-party providers, as well as their directors, officers, shareholders, employees or agents (collectively S&amp;P Global Parties) do not guarantee the accuracy, completeness, timeliness or availability of the Content. S&amp;P Global Parties are not responsible for any errors or omissions (negligent or otherwise), regardless of the cause, for the results obtained from the use of the Content, or for the security or maintenance of any data input by the user. The Content is provided on an "as is" basis. S&amp;P GLOBAL PARTIES DISCLAIM ANY AND ALL EXPRESS OR IMPLIED WARRANTIES, INCLUDING, BUT NOT LIMITED TO, ANY WARRANTIES OF MERCHANTABILITY OR FITNESS FOR A PARTICULAR PURPOSE OR USE, FREEDOM FROM BUGS, SOFTWARE ERRORS OR DEFECTS, THAT THE CONTENT’S FUNCTIONING WILL BE UNINTERRUPTED OR THAT THE CONTENT WILL OPERATE WITH ANY SOFTWARE OR HARDWARE CONFIGURATION. In no event shall S&amp;P Global Parties be liable to any party for any direct, indirect, incidental, exemplary, compensatory, punitive, special or consequential damages, costs, expenses, legal fees, or losses (including, without limitation, lost income or lost profits and opportunity costs or losses caused by negligence) in connection with any use of the Content even if advised of the possibility of such damages.
Credit-related and other analyses, including ratings, and statements in the Content are statements of opinion as of the date they are expressed and not statements of fact. S&amp;P Global Market Intelligence’s opinions, analyses and rating acknowledgment decisions (described below) are not recommendations to purchase, hold, or sell any securities or to make any investment decisions, and do not address the suitability of any security. S&amp;P Global Market Intelligence assumes no obligation to update the Content following publication in any form or format. The Content should not be relied on and is not a substitute for the skill, judgment and experience of the user, its management, employees, advisors and/or clients when making investment and other business decisions. S&amp;P Global Market Intelligence does not act as a fiduciary or an investment advisor except where registered as such.  While S&amp;P Global Market Intelligence has obtained information from sources it believes to be reliable, S&amp;P Global Market Intelligence does not perform an audit and undertakes no duty of due diligence or independent verification of any information it receives.
S&amp;P Global keeps certain activities of its divisions separate from each other in order to preserve the independence and objectivity of their respective activities. As a result, certain divisions of S&amp;P Global may have information that is not available to other S&amp;P Global divisions. S&amp;P Global has established policies and procedures to maintain the confidentiality of certain non-public information received in connection with each analytical process.
S&amp;P Global Ratings does not contribute to or participate in the creation of credit scores generated by S&amp;P Global Market Intelligence. Lowercase nomenclature is used to differentiate S&amp;P Global Market Intelligence PD credit model scores from the credit ratings issued by S&amp;P Global Ratings.
S&amp;P Global may receive compensation for its ratings and certain analyses, normally from issuers or underwriters of securities or from obligors. S&amp;P Global reserves the right to disseminate its opinions and analyses. S&amp;P Global's public ratings and analyses are made available on its Web sites, www.standardandpoors.com (free of charge), and www.capitaliq.com (subscription), and may be distributed through other means, including via S&amp;P Global publications and third-party redistributors.  Additional information about our ratings fees is available at www.standardandpoors.com/usratingsfees.</t>
  </si>
  <si>
    <t>Centerpoint Energy Houston Electric, LLC &gt; CreditStats Direct® &gt; Income Statement</t>
  </si>
  <si>
    <t>Centerpoint Energy Houston Electric, LLC &gt; CreditStats Direct® &gt; Balance Sheet</t>
  </si>
  <si>
    <t>Centerpoint Energy Houston Electric, LLC &gt; CreditStats Direct® &gt; Cash Flow</t>
  </si>
  <si>
    <t xml:space="preserve">Centerpoint Energy Houston Electric, LLC &gt; CreditStats Direct® &gt; Capital Structure </t>
  </si>
  <si>
    <t>*Standard &amp; Poor's, Capital IQ, downloaded August 2, 2018.</t>
  </si>
  <si>
    <t>____________</t>
  </si>
  <si>
    <t>Common Equity*</t>
  </si>
  <si>
    <t xml:space="preserve"> *Schedule II-E-3.</t>
  </si>
  <si>
    <t>(December 31, 2018)</t>
  </si>
  <si>
    <t>Exhibit MPG-1.</t>
  </si>
  <si>
    <t>Debt Adjustments*</t>
  </si>
  <si>
    <t>CEHE, Adj</t>
  </si>
  <si>
    <t>exc. Sec</t>
  </si>
  <si>
    <t>Schedule II-A-1.</t>
  </si>
  <si>
    <t>Imputed Interest Expense</t>
  </si>
  <si>
    <t>Capitalized Interest</t>
  </si>
  <si>
    <t>Operating Subsidiaries of Value Line Electric, Gas and Water Utilities</t>
  </si>
  <si>
    <t>S&amp;P Capital IQ, downloaded May 6, 2019.</t>
  </si>
  <si>
    <t>Imputed Amortization</t>
  </si>
  <si>
    <t>Based on the March 2019 S&amp;P report, CEHE has an "Excellent" business profile and an "Intermediate" financial profile,</t>
  </si>
  <si>
    <t>Revenue Increase</t>
  </si>
  <si>
    <t>S&amp;P Adj. Debt Ratio*</t>
  </si>
  <si>
    <t>Actual CEHE Capital Structure</t>
  </si>
  <si>
    <r>
      <t>Proposed Capital Structure</t>
    </r>
    <r>
      <rPr>
        <b/>
        <vertAlign val="superscript"/>
        <sz val="11"/>
        <color theme="1"/>
        <rFont val="Arial"/>
        <family val="2"/>
      </rPr>
      <t>1</t>
    </r>
  </si>
  <si>
    <t>Total revenue Increase ($ 000)</t>
  </si>
  <si>
    <t>Change in Rate of Return</t>
  </si>
  <si>
    <r>
      <t>CEHE Rate Base ($ 000)</t>
    </r>
    <r>
      <rPr>
        <vertAlign val="superscript"/>
        <sz val="11"/>
        <color theme="1"/>
        <rFont val="Arial"/>
        <family val="2"/>
      </rPr>
      <t>2</t>
    </r>
  </si>
  <si>
    <r>
      <rPr>
        <vertAlign val="superscript"/>
        <sz val="11"/>
        <rFont val="Arial"/>
        <family val="2"/>
      </rPr>
      <t>1</t>
    </r>
    <r>
      <rPr>
        <sz val="11"/>
        <rFont val="Arial"/>
        <family val="2"/>
      </rPr>
      <t>Schedule II-C 2.1.</t>
    </r>
  </si>
  <si>
    <r>
      <rPr>
        <vertAlign val="superscript"/>
        <sz val="11"/>
        <rFont val="Arial"/>
        <family val="2"/>
      </rPr>
      <t>2</t>
    </r>
    <r>
      <rPr>
        <sz val="11"/>
        <rFont val="Arial"/>
        <family val="2"/>
      </rPr>
      <t>Schedule II-B.</t>
    </r>
  </si>
  <si>
    <t>Change</t>
  </si>
  <si>
    <r>
      <rPr>
        <vertAlign val="superscript"/>
        <sz val="11"/>
        <color theme="1"/>
        <rFont val="Arial"/>
        <family val="2"/>
      </rPr>
      <t>*</t>
    </r>
    <r>
      <rPr>
        <sz val="11"/>
        <color theme="1"/>
        <rFont val="Arial"/>
        <family val="2"/>
      </rPr>
      <t>Response to Request No.: TIEC03-10.</t>
    </r>
  </si>
  <si>
    <t>NA, Response to Request No.: TIEC03-10.</t>
  </si>
  <si>
    <t>NA, Response to Request No.: TIEC03-09.</t>
  </si>
  <si>
    <t>Tax Conversion Rate*</t>
  </si>
  <si>
    <t>CenterPoint Energy Houston Electric</t>
  </si>
  <si>
    <t>Long-Term Debt*</t>
  </si>
  <si>
    <t>*The embedded cost of debt was increased by 23 basis points:</t>
  </si>
  <si>
    <t>McRae Direct Testimony at 38-39.</t>
  </si>
  <si>
    <t>Medial Volatility</t>
  </si>
  <si>
    <t>4.0x - 5.0x</t>
  </si>
  <si>
    <t>5.0x - 6.0x</t>
  </si>
  <si>
    <t>6% - 9%</t>
  </si>
  <si>
    <t>Low Volatility</t>
  </si>
  <si>
    <t>(Line 1 x Line 13) / Line 12.</t>
  </si>
  <si>
    <t>Line 10 / (Line 1 x Line 13).</t>
  </si>
  <si>
    <t>Rating Score</t>
  </si>
  <si>
    <t>Discription</t>
  </si>
  <si>
    <r>
      <t>CEHE</t>
    </r>
    <r>
      <rPr>
        <b/>
        <u/>
        <vertAlign val="superscript"/>
        <sz val="11"/>
        <color theme="1"/>
        <rFont val="Arial"/>
        <family val="2"/>
      </rPr>
      <t>1</t>
    </r>
  </si>
  <si>
    <r>
      <t>CPE</t>
    </r>
    <r>
      <rPr>
        <b/>
        <u/>
        <vertAlign val="superscript"/>
        <sz val="11"/>
        <color theme="1"/>
        <rFont val="Arial"/>
        <family val="2"/>
      </rPr>
      <t>2</t>
    </r>
  </si>
  <si>
    <t>Issuer Credit Rating</t>
  </si>
  <si>
    <t>BBB+/Stable/NR</t>
  </si>
  <si>
    <t>BBB+/Stable/A-2</t>
  </si>
  <si>
    <t xml:space="preserve">Business Risk: </t>
  </si>
  <si>
    <t>• Country risk</t>
  </si>
  <si>
    <t>Very Low</t>
  </si>
  <si>
    <t>• Industry risk</t>
  </si>
  <si>
    <t>• Competative Position</t>
  </si>
  <si>
    <t xml:space="preserve">Financial Risk: </t>
  </si>
  <si>
    <t>• Cash flow / Leverage</t>
  </si>
  <si>
    <t>Ancor</t>
  </si>
  <si>
    <t>a+</t>
  </si>
  <si>
    <t>a-</t>
  </si>
  <si>
    <t>Modifiers</t>
  </si>
  <si>
    <t>• Diversification</t>
  </si>
  <si>
    <t>Neutral (no impact)</t>
  </si>
  <si>
    <t>• Capital Structure</t>
  </si>
  <si>
    <t>• Financial Policy</t>
  </si>
  <si>
    <t>• Liquidity</t>
  </si>
  <si>
    <t>Adequate (no impact)</t>
  </si>
  <si>
    <t>• Management/Governance</t>
  </si>
  <si>
    <t>Satisfactory (no impact)</t>
  </si>
  <si>
    <t>• Comparative rating analysis</t>
  </si>
  <si>
    <t>Negative (-1 notch)</t>
  </si>
  <si>
    <t>Stand-alone Credit Profile</t>
  </si>
  <si>
    <t>bbb+</t>
  </si>
  <si>
    <t>• Group Credit Profile</t>
  </si>
  <si>
    <t>• Entity Status within the group</t>
  </si>
  <si>
    <t>Core (-3 notches)</t>
  </si>
  <si>
    <t>Parent</t>
  </si>
  <si>
    <t xml:space="preserve">  __________</t>
  </si>
  <si>
    <r>
      <rPr>
        <vertAlign val="superscript"/>
        <sz val="11"/>
        <color theme="1"/>
        <rFont val="Arial"/>
        <family val="2"/>
      </rPr>
      <t>1</t>
    </r>
    <r>
      <rPr>
        <sz val="11"/>
        <color theme="1"/>
        <rFont val="Arial"/>
        <family val="2"/>
      </rPr>
      <t xml:space="preserve"> Standard &amp; Poor's: "CenterPoint Energy Houston Electric, LLC," March 22, 2019.</t>
    </r>
  </si>
  <si>
    <t>3.0x-4.0x</t>
  </si>
  <si>
    <t>Standard &amp; Poor's: "Criteria: Corporate Methodology,"</t>
  </si>
  <si>
    <t xml:space="preserve"> November 19, 2013.</t>
  </si>
  <si>
    <t xml:space="preserve">Sources and Notes: </t>
  </si>
  <si>
    <t xml:space="preserve">and falls under the 'Low Volatility' matrix. </t>
  </si>
  <si>
    <t>Credit Rating</t>
  </si>
  <si>
    <t>Business Risk:  Excellent</t>
  </si>
  <si>
    <t>Financial Risk: Intermediate</t>
  </si>
  <si>
    <t>3.0x - 4.0x</t>
  </si>
  <si>
    <t>S&amp;P Benchmark (Low Volatility)</t>
  </si>
  <si>
    <t>TABLE 6</t>
  </si>
  <si>
    <t>S&amp;P Credit Metrics</t>
  </si>
  <si>
    <r>
      <rPr>
        <vertAlign val="superscript"/>
        <sz val="11"/>
        <color theme="1"/>
        <rFont val="Arial"/>
        <family val="2"/>
      </rPr>
      <t>2</t>
    </r>
    <r>
      <rPr>
        <sz val="11"/>
        <color theme="1"/>
        <rFont val="Arial"/>
        <family val="2"/>
      </rPr>
      <t xml:space="preserve"> Standard &amp; Poor's: "CenterPoint Energy Inc.," March 21, 2019.</t>
    </r>
  </si>
  <si>
    <r>
      <t>1. Proposed Capital Structure</t>
    </r>
    <r>
      <rPr>
        <b/>
        <vertAlign val="superscript"/>
        <sz val="11"/>
        <color theme="1"/>
        <rFont val="Arial"/>
        <family val="2"/>
      </rPr>
      <t>1</t>
    </r>
  </si>
  <si>
    <t>2. Change in Return on Equity</t>
  </si>
  <si>
    <t>Change Rate of Return</t>
  </si>
  <si>
    <t>Return on Equity</t>
  </si>
  <si>
    <t>Total Revenue Requirement Descrease</t>
  </si>
  <si>
    <r>
      <t>Conversion factor</t>
    </r>
    <r>
      <rPr>
        <vertAlign val="superscript"/>
        <sz val="11"/>
        <rFont val="Arial"/>
        <family val="2"/>
      </rPr>
      <t>2</t>
    </r>
  </si>
  <si>
    <r>
      <t>3. Change in Capital Structure</t>
    </r>
    <r>
      <rPr>
        <b/>
        <vertAlign val="superscript"/>
        <sz val="11"/>
        <color theme="1"/>
        <rFont val="Arial"/>
        <family val="2"/>
      </rPr>
      <t>3</t>
    </r>
  </si>
  <si>
    <r>
      <t>Rate Base ($ 000)</t>
    </r>
    <r>
      <rPr>
        <vertAlign val="superscript"/>
        <sz val="11"/>
        <color theme="1"/>
        <rFont val="Arial"/>
        <family val="2"/>
      </rPr>
      <t>4</t>
    </r>
  </si>
  <si>
    <r>
      <rPr>
        <vertAlign val="superscript"/>
        <sz val="11"/>
        <rFont val="Arial"/>
        <family val="2"/>
      </rPr>
      <t>2</t>
    </r>
    <r>
      <rPr>
        <sz val="11"/>
        <rFont val="Arial"/>
        <family val="2"/>
      </rPr>
      <t>Schedule II-E-3.</t>
    </r>
  </si>
  <si>
    <r>
      <rPr>
        <vertAlign val="superscript"/>
        <sz val="11"/>
        <color theme="1"/>
        <rFont val="Arial"/>
        <family val="2"/>
      </rPr>
      <t>3</t>
    </r>
    <r>
      <rPr>
        <sz val="11"/>
        <color theme="1"/>
        <rFont val="Arial"/>
        <family val="2"/>
      </rPr>
      <t>Exhibit MPG-1.</t>
    </r>
  </si>
  <si>
    <r>
      <rPr>
        <vertAlign val="superscript"/>
        <sz val="11"/>
        <color theme="1"/>
        <rFont val="Arial"/>
        <family val="2"/>
      </rPr>
      <t>4</t>
    </r>
    <r>
      <rPr>
        <sz val="11"/>
        <color theme="1"/>
        <rFont val="Arial"/>
        <family val="2"/>
      </rPr>
      <t>Schedule II-B.</t>
    </r>
  </si>
  <si>
    <t>S&amp;P Business/Financial Risk Profile Matrix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</si>
</sst>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4" formatCode="_(&quot;$&quot;* #,##0.00_);_(&quot;$&quot;* \(#,##0.00\);_(&quot;$&quot;* &quot;-&quot;??_);_(@_)"/>
    <numFmt numFmtId="43" formatCode="_(* #,##0.00_);_(* \(#,##0.00\);_(* &quot;-&quot;??_);_(@_)"/>
    <numFmt numFmtId="164" formatCode="0.000%"/>
    <numFmt numFmtId="165" formatCode="0_);\(0\)"/>
    <numFmt numFmtId="166" formatCode="_(&quot;$&quot;* #,##0_);_(&quot;$&quot;* \(#,##0\);_(&quot;$&quot;* &quot;-&quot;??_);_(@_)"/>
    <numFmt numFmtId="167" formatCode="_(* #,##0_);_(* \(#,##0\);_(* &quot;-&quot;??_);_(@_)"/>
    <numFmt numFmtId="168" formatCode="0.0%"/>
    <numFmt numFmtId="169" formatCode="0.0\x"/>
    <numFmt numFmtId="170" formatCode="0.000"/>
    <numFmt numFmtId="171" formatCode="0.0000"/>
    <numFmt numFmtId="172" formatCode="_(* #,##0.0#_);_(* \(#,##0.0#\)_)\ ;_(* 0_)"/>
    <numFmt numFmtId="173" formatCode="mmm\-dd\-yyyy"/>
    <numFmt numFmtId="174" formatCode="#,##0;[Red]\(#,##0\)"/>
    <numFmt numFmtId="175" formatCode="&quot;$&quot;#,##0"/>
  </numFmts>
  <fonts count="45" x14ac:knownFonts="1">
    <font>
      <sz val="11"/>
      <color theme="1"/>
      <name val="Arial"/>
      <family val="2"/>
    </font>
    <font>
      <sz val="11"/>
      <color theme="1"/>
      <name val="Arial"/>
      <family val="2"/>
    </font>
    <font>
      <b/>
      <sz val="11"/>
      <color theme="1"/>
      <name val="Arial"/>
      <family val="2"/>
    </font>
    <font>
      <sz val="12"/>
      <color theme="1"/>
      <name val="Arial"/>
      <family val="2"/>
    </font>
    <font>
      <b/>
      <sz val="11"/>
      <name val="Arial"/>
      <family val="2"/>
    </font>
    <font>
      <b/>
      <u/>
      <sz val="11"/>
      <name val="Arial"/>
      <family val="2"/>
    </font>
    <font>
      <sz val="11"/>
      <name val="Arial"/>
      <family val="2"/>
    </font>
    <font>
      <u/>
      <sz val="11"/>
      <name val="Arial"/>
      <family val="2"/>
    </font>
    <font>
      <u/>
      <sz val="11"/>
      <color theme="1"/>
      <name val="Arial"/>
      <family val="2"/>
    </font>
    <font>
      <vertAlign val="superscript"/>
      <sz val="11"/>
      <name val="Arial"/>
      <family val="2"/>
    </font>
    <font>
      <b/>
      <sz val="24"/>
      <color theme="1"/>
      <name val="Arial"/>
      <family val="2"/>
    </font>
    <font>
      <b/>
      <sz val="12"/>
      <color theme="1"/>
      <name val="Arial"/>
      <family val="2"/>
    </font>
    <font>
      <b/>
      <u/>
      <sz val="12"/>
      <color theme="1"/>
      <name val="Arial"/>
      <family val="2"/>
    </font>
    <font>
      <sz val="12"/>
      <name val="Arial"/>
      <family val="2"/>
    </font>
    <font>
      <b/>
      <u/>
      <sz val="14"/>
      <color theme="1"/>
      <name val="Arial"/>
      <family val="2"/>
    </font>
    <font>
      <b/>
      <u/>
      <sz val="11"/>
      <color theme="1"/>
      <name val="Arial"/>
      <family val="2"/>
    </font>
    <font>
      <u val="singleAccounting"/>
      <sz val="11"/>
      <color theme="1"/>
      <name val="Arial"/>
      <family val="2"/>
    </font>
    <font>
      <vertAlign val="superscript"/>
      <sz val="11"/>
      <color theme="1"/>
      <name val="Arial"/>
      <family val="2"/>
    </font>
    <font>
      <b/>
      <sz val="9"/>
      <color theme="1"/>
      <name val="Arial"/>
      <family val="2"/>
    </font>
    <font>
      <b/>
      <sz val="18"/>
      <color theme="1"/>
      <name val="Arial"/>
      <family val="2"/>
    </font>
    <font>
      <sz val="1"/>
      <color indexed="9"/>
      <name val="Symbol"/>
      <family val="1"/>
      <charset val="2"/>
    </font>
    <font>
      <sz val="10"/>
      <name val="Arial"/>
      <family val="2"/>
    </font>
    <font>
      <b/>
      <u/>
      <sz val="18"/>
      <color theme="1"/>
      <name val="Arial"/>
      <family val="2"/>
    </font>
    <font>
      <b/>
      <sz val="14"/>
      <color theme="1"/>
      <name val="Arial"/>
      <family val="2"/>
    </font>
    <font>
      <u val="singleAccounting"/>
      <sz val="11"/>
      <name val="Arial"/>
      <family val="2"/>
    </font>
    <font>
      <b/>
      <sz val="20"/>
      <name val="Arial"/>
      <family val="2"/>
    </font>
    <font>
      <sz val="10"/>
      <name val="Arial"/>
      <family val="2"/>
    </font>
    <font>
      <b/>
      <sz val="13"/>
      <color indexed="8"/>
      <name val="Verdana"/>
      <family val="2"/>
    </font>
    <font>
      <sz val="8"/>
      <name val="Arial"/>
      <family val="2"/>
    </font>
    <font>
      <i/>
      <sz val="8"/>
      <name val="Arial"/>
      <family val="2"/>
    </font>
    <font>
      <b/>
      <sz val="8"/>
      <name val="Arial"/>
      <family val="2"/>
    </font>
    <font>
      <sz val="8"/>
      <color indexed="8"/>
      <name val="Arial"/>
      <family val="2"/>
    </font>
    <font>
      <b/>
      <sz val="8"/>
      <color indexed="9"/>
      <name val="Verdana"/>
      <family val="2"/>
    </font>
    <font>
      <sz val="1"/>
      <color indexed="9"/>
      <name val="Symbol"/>
      <family val="1"/>
      <charset val="2"/>
    </font>
    <font>
      <b/>
      <sz val="8"/>
      <color indexed="8"/>
      <name val="Arial"/>
      <family val="2"/>
    </font>
    <font>
      <b/>
      <i/>
      <sz val="8"/>
      <color indexed="8"/>
      <name val="Arial"/>
      <family val="2"/>
    </font>
    <font>
      <sz val="10"/>
      <name val="Arial"/>
      <family val="2"/>
    </font>
    <font>
      <b/>
      <i/>
      <sz val="10"/>
      <name val="Arial"/>
      <family val="2"/>
    </font>
    <font>
      <b/>
      <sz val="10"/>
      <name val="Arial"/>
      <family val="2"/>
    </font>
    <font>
      <b/>
      <sz val="18"/>
      <name val="Arial"/>
      <family val="2"/>
    </font>
    <font>
      <b/>
      <sz val="16"/>
      <name val="Arial"/>
      <family val="2"/>
    </font>
    <font>
      <b/>
      <sz val="20"/>
      <color theme="1"/>
      <name val="Arial"/>
      <family val="2"/>
    </font>
    <font>
      <b/>
      <u/>
      <sz val="16"/>
      <color theme="1"/>
      <name val="Arial"/>
      <family val="2"/>
    </font>
    <font>
      <b/>
      <vertAlign val="superscript"/>
      <sz val="11"/>
      <color theme="1"/>
      <name val="Arial"/>
      <family val="2"/>
    </font>
    <font>
      <b/>
      <u/>
      <vertAlign val="superscript"/>
      <sz val="11"/>
      <color theme="1"/>
      <name val="Arial"/>
      <family val="2"/>
    </font>
  </fonts>
  <fills count="5">
    <fill>
      <patternFill patternType="none"/>
    </fill>
    <fill>
      <patternFill patternType="gray125"/>
    </fill>
    <fill>
      <patternFill patternType="solid">
        <fgColor indexed="60"/>
        <bgColor indexed="64"/>
      </patternFill>
    </fill>
    <fill>
      <patternFill patternType="solid">
        <fgColor indexed="56"/>
        <bgColor indexed="64"/>
      </patternFill>
    </fill>
    <fill>
      <patternFill patternType="solid">
        <fgColor rgb="FFFFFF00"/>
        <bgColor indexed="64"/>
      </patternFill>
    </fill>
  </fills>
  <borders count="23">
    <border>
      <left/>
      <right/>
      <top/>
      <bottom/>
      <diagonal/>
    </border>
    <border>
      <left/>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8"/>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9">
    <xf numFmtId="0" fontId="0" fillId="0" borderId="0"/>
    <xf numFmtId="0" fontId="21" fillId="0" borderId="0"/>
    <xf numFmtId="0" fontId="20" fillId="0" borderId="0" applyAlignment="0"/>
    <xf numFmtId="44" fontId="1" fillId="0" borderId="0" applyFont="0" applyFill="0" applyBorder="0" applyAlignment="0" applyProtection="0"/>
    <xf numFmtId="0" fontId="26" fillId="0" borderId="0"/>
    <xf numFmtId="0" fontId="33" fillId="0" borderId="0" applyAlignment="0"/>
    <xf numFmtId="9" fontId="26" fillId="0" borderId="0" applyFont="0" applyFill="0" applyBorder="0" applyAlignment="0" applyProtection="0"/>
    <xf numFmtId="9" fontId="1" fillId="0" borderId="0" applyFont="0" applyFill="0" applyBorder="0" applyAlignment="0" applyProtection="0"/>
    <xf numFmtId="0" fontId="36" fillId="0" borderId="0"/>
  </cellStyleXfs>
  <cellXfs count="339">
    <xf numFmtId="0" fontId="0" fillId="0" borderId="0" xfId="0"/>
    <xf numFmtId="49" fontId="4" fillId="0" borderId="0" xfId="0" applyNumberFormat="1" applyFont="1" applyAlignment="1">
      <alignment horizontal="center"/>
    </xf>
    <xf numFmtId="49" fontId="5" fillId="0" borderId="0" xfId="0" applyNumberFormat="1" applyFont="1" applyAlignment="1">
      <alignment horizontal="center"/>
    </xf>
    <xf numFmtId="2" fontId="5" fillId="0" borderId="0" xfId="0" applyNumberFormat="1" applyFont="1" applyAlignment="1">
      <alignment horizontal="center"/>
    </xf>
    <xf numFmtId="37" fontId="4" fillId="0" borderId="0" xfId="0" quotePrefix="1" applyNumberFormat="1" applyFont="1" applyAlignment="1">
      <alignment horizontal="center"/>
    </xf>
    <xf numFmtId="0" fontId="6" fillId="0" borderId="0" xfId="0" applyFont="1" applyAlignment="1">
      <alignment horizontal="center"/>
    </xf>
    <xf numFmtId="0" fontId="6" fillId="0" borderId="0" xfId="0" applyFont="1"/>
    <xf numFmtId="10" fontId="6" fillId="0" borderId="0" xfId="0" applyNumberFormat="1"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vertical="center"/>
    </xf>
    <xf numFmtId="0" fontId="4" fillId="0" borderId="0" xfId="0" applyFont="1" applyAlignment="1"/>
    <xf numFmtId="10" fontId="4" fillId="0" borderId="0" xfId="0" applyNumberFormat="1" applyFont="1" applyAlignment="1">
      <alignment horizontal="center"/>
    </xf>
    <xf numFmtId="0" fontId="0" fillId="0" borderId="0" xfId="0" applyAlignment="1"/>
    <xf numFmtId="1" fontId="6" fillId="0" borderId="0" xfId="0" applyNumberFormat="1" applyFont="1" applyAlignment="1">
      <alignment horizontal="center"/>
    </xf>
    <xf numFmtId="0" fontId="6" fillId="0" borderId="0" xfId="0" applyFont="1" applyBorder="1"/>
    <xf numFmtId="10" fontId="6" fillId="0" borderId="0" xfId="0" applyNumberFormat="1" applyFont="1" applyAlignment="1">
      <alignment horizontal="center"/>
    </xf>
    <xf numFmtId="164" fontId="4" fillId="0" borderId="0" xfId="0" applyNumberFormat="1" applyFont="1" applyAlignment="1">
      <alignment horizontal="center"/>
    </xf>
    <xf numFmtId="0" fontId="8" fillId="0" borderId="1" xfId="0" applyFont="1" applyBorder="1"/>
    <xf numFmtId="164" fontId="6" fillId="0" borderId="0" xfId="0" applyNumberFormat="1" applyFont="1" applyAlignment="1">
      <alignment horizontal="center"/>
    </xf>
    <xf numFmtId="0" fontId="0" fillId="0" borderId="0" xfId="0" applyFill="1"/>
    <xf numFmtId="0" fontId="11" fillId="0" borderId="0" xfId="0" applyFont="1" applyFill="1" applyAlignment="1">
      <alignment horizontal="center"/>
    </xf>
    <xf numFmtId="0" fontId="3" fillId="0" borderId="0" xfId="0" applyFont="1" applyFill="1"/>
    <xf numFmtId="0" fontId="11" fillId="0" borderId="0" xfId="0" applyFont="1" applyFill="1" applyBorder="1" applyAlignment="1">
      <alignment horizontal="center"/>
    </xf>
    <xf numFmtId="0" fontId="12" fillId="0" borderId="0" xfId="0" applyFont="1" applyFill="1" applyAlignment="1">
      <alignment horizontal="center"/>
    </xf>
    <xf numFmtId="0" fontId="11" fillId="0" borderId="0" xfId="0" quotePrefix="1" applyFont="1" applyFill="1" applyAlignment="1">
      <alignment horizontal="center"/>
    </xf>
    <xf numFmtId="165" fontId="11" fillId="0" borderId="0" xfId="0" quotePrefix="1" applyNumberFormat="1" applyFont="1" applyFill="1" applyAlignment="1">
      <alignment horizontal="center"/>
    </xf>
    <xf numFmtId="0" fontId="3" fillId="0" borderId="0" xfId="0" applyFont="1" applyFill="1" applyAlignment="1">
      <alignment horizontal="center"/>
    </xf>
    <xf numFmtId="166" fontId="3" fillId="0" borderId="0" xfId="0" applyNumberFormat="1" applyFont="1" applyFill="1"/>
    <xf numFmtId="166" fontId="0" fillId="0" borderId="0" xfId="0" applyNumberFormat="1" applyFont="1" applyFill="1"/>
    <xf numFmtId="10" fontId="3" fillId="0" borderId="0" xfId="0" applyNumberFormat="1" applyFont="1" applyFill="1"/>
    <xf numFmtId="167" fontId="3" fillId="0" borderId="0" xfId="0" applyNumberFormat="1" applyFont="1" applyFill="1"/>
    <xf numFmtId="3" fontId="3" fillId="0" borderId="0" xfId="0" applyNumberFormat="1" applyFont="1" applyFill="1"/>
    <xf numFmtId="167" fontId="3" fillId="0" borderId="0" xfId="0" applyNumberFormat="1" applyFont="1" applyFill="1"/>
    <xf numFmtId="0" fontId="3" fillId="0" borderId="0" xfId="0" applyFont="1" applyFill="1" applyAlignment="1">
      <alignment vertical="center"/>
    </xf>
    <xf numFmtId="168" fontId="13" fillId="0" borderId="3" xfId="0" applyNumberFormat="1" applyFont="1" applyFill="1" applyBorder="1" applyAlignment="1">
      <alignment horizontal="center" vertical="center"/>
    </xf>
    <xf numFmtId="0" fontId="0" fillId="0" borderId="0" xfId="0" applyFill="1" applyAlignment="1">
      <alignment vertical="center"/>
    </xf>
    <xf numFmtId="169" fontId="13" fillId="0" borderId="5" xfId="0" applyNumberFormat="1" applyFont="1" applyFill="1" applyBorder="1" applyAlignment="1">
      <alignment horizontal="center" vertical="center"/>
    </xf>
    <xf numFmtId="169" fontId="13" fillId="0" borderId="0" xfId="0" applyNumberFormat="1" applyFont="1" applyFill="1" applyBorder="1" applyAlignment="1">
      <alignment horizontal="center" vertical="center"/>
    </xf>
    <xf numFmtId="0" fontId="3" fillId="0" borderId="0" xfId="0" applyFont="1" applyFill="1" applyBorder="1" applyAlignment="1">
      <alignment horizontal="center" vertical="center"/>
    </xf>
    <xf numFmtId="0" fontId="3" fillId="0" borderId="6" xfId="0" applyFont="1" applyFill="1" applyBorder="1" applyAlignment="1">
      <alignment horizontal="center" vertical="center"/>
    </xf>
    <xf numFmtId="9" fontId="13" fillId="0" borderId="8" xfId="0" applyNumberFormat="1" applyFont="1" applyFill="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1" xfId="0" applyFont="1" applyFill="1" applyBorder="1"/>
    <xf numFmtId="10" fontId="3" fillId="0" borderId="0" xfId="0" applyNumberFormat="1" applyFont="1" applyFill="1"/>
    <xf numFmtId="0" fontId="13" fillId="0" borderId="0" xfId="0" applyFont="1" applyFill="1"/>
    <xf numFmtId="166" fontId="4" fillId="0" borderId="0" xfId="0" applyNumberFormat="1" applyFont="1" applyFill="1" applyAlignment="1">
      <alignment horizontal="center"/>
    </xf>
    <xf numFmtId="165" fontId="4" fillId="0" borderId="0" xfId="0" quotePrefix="1" applyNumberFormat="1" applyFont="1" applyAlignment="1">
      <alignment horizontal="center"/>
    </xf>
    <xf numFmtId="170" fontId="6" fillId="0" borderId="0" xfId="0" applyNumberFormat="1" applyFont="1" applyAlignment="1">
      <alignment horizontal="center"/>
    </xf>
    <xf numFmtId="0" fontId="6" fillId="0" borderId="0" xfId="0" applyFont="1" applyAlignment="1">
      <alignment vertical="center"/>
    </xf>
    <xf numFmtId="10" fontId="6" fillId="0" borderId="0" xfId="0" applyNumberFormat="1" applyFont="1" applyAlignment="1">
      <alignment horizontal="center" vertical="center"/>
    </xf>
    <xf numFmtId="10" fontId="4" fillId="0" borderId="0" xfId="0" applyNumberFormat="1" applyFont="1" applyAlignment="1">
      <alignment horizontal="center" vertical="center"/>
    </xf>
    <xf numFmtId="0" fontId="2" fillId="0" borderId="0" xfId="0" applyFont="1"/>
    <xf numFmtId="10" fontId="6" fillId="0" borderId="0" xfId="0" applyNumberFormat="1" applyFont="1" applyAlignment="1">
      <alignment horizontal="center" vertical="center"/>
    </xf>
    <xf numFmtId="164" fontId="4" fillId="0" borderId="0" xfId="0" applyNumberFormat="1" applyFont="1" applyAlignment="1">
      <alignment horizontal="center" vertical="center"/>
    </xf>
    <xf numFmtId="0" fontId="6" fillId="0" borderId="0" xfId="0" applyFont="1" applyFill="1" applyAlignment="1">
      <alignment vertical="center"/>
    </xf>
    <xf numFmtId="171" fontId="0" fillId="0" borderId="0" xfId="0" applyNumberFormat="1"/>
    <xf numFmtId="0" fontId="6" fillId="0" borderId="1" xfId="0" applyFont="1" applyBorder="1"/>
    <xf numFmtId="0" fontId="8" fillId="0" borderId="0" xfId="0" applyFont="1" applyAlignment="1">
      <alignment horizontal="center"/>
    </xf>
    <xf numFmtId="167" fontId="0" fillId="0" borderId="0" xfId="0" applyNumberFormat="1" applyFont="1"/>
    <xf numFmtId="0" fontId="2" fillId="0" borderId="0" xfId="0" applyFont="1" applyAlignment="1">
      <alignment horizontal="center"/>
    </xf>
    <xf numFmtId="0" fontId="15" fillId="0" borderId="0" xfId="0" applyFont="1" applyAlignment="1">
      <alignment horizontal="center"/>
    </xf>
    <xf numFmtId="166" fontId="1" fillId="0" borderId="0" xfId="0" applyNumberFormat="1" applyFont="1" applyFill="1" applyAlignment="1">
      <alignment vertical="center"/>
    </xf>
    <xf numFmtId="0" fontId="0" fillId="0" borderId="0" xfId="0" applyAlignment="1">
      <alignment horizontal="center"/>
    </xf>
    <xf numFmtId="0" fontId="0" fillId="0" borderId="1" xfId="0" applyBorder="1"/>
    <xf numFmtId="0" fontId="8" fillId="0" borderId="0" xfId="0" applyFont="1" applyBorder="1"/>
    <xf numFmtId="0" fontId="6" fillId="0" borderId="0" xfId="0" applyFont="1" applyFill="1" applyAlignment="1"/>
    <xf numFmtId="0" fontId="0" fillId="0" borderId="0" xfId="0" applyFont="1" applyFill="1" applyAlignment="1"/>
    <xf numFmtId="0" fontId="0" fillId="0" borderId="0" xfId="0" applyFill="1" applyAlignment="1"/>
    <xf numFmtId="166" fontId="0" fillId="0" borderId="0" xfId="0" applyNumberFormat="1" applyFont="1"/>
    <xf numFmtId="3" fontId="0" fillId="0" borderId="0" xfId="0" applyNumberFormat="1" applyFill="1"/>
    <xf numFmtId="10" fontId="0" fillId="0" borderId="0" xfId="0" applyNumberFormat="1"/>
    <xf numFmtId="166" fontId="16" fillId="0" borderId="0" xfId="0" applyNumberFormat="1" applyFont="1"/>
    <xf numFmtId="10" fontId="7" fillId="0" borderId="0" xfId="0" applyNumberFormat="1" applyFont="1" applyAlignment="1">
      <alignment horizontal="center"/>
    </xf>
    <xf numFmtId="10" fontId="6" fillId="0" borderId="0" xfId="0" applyNumberFormat="1" applyFont="1" applyAlignment="1">
      <alignment horizontal="center"/>
    </xf>
    <xf numFmtId="49" fontId="5" fillId="0" borderId="0" xfId="0" applyNumberFormat="1" applyFont="1" applyAlignment="1">
      <alignment horizontal="center"/>
    </xf>
    <xf numFmtId="0" fontId="0" fillId="0" borderId="0" xfId="0" applyFont="1"/>
    <xf numFmtId="0" fontId="0" fillId="0" borderId="0" xfId="0" applyFont="1" applyAlignment="1"/>
    <xf numFmtId="0" fontId="5" fillId="0" borderId="0" xfId="0" applyFont="1"/>
    <xf numFmtId="0" fontId="6" fillId="0" borderId="0" xfId="0" applyFont="1" applyAlignment="1">
      <alignment horizontal="left" vertical="center" indent="1"/>
    </xf>
    <xf numFmtId="49" fontId="5" fillId="0" borderId="0" xfId="0" applyNumberFormat="1" applyFont="1" applyAlignment="1">
      <alignment horizontal="center"/>
    </xf>
    <xf numFmtId="0" fontId="3" fillId="0" borderId="0" xfId="0" applyFont="1" applyFill="1" applyAlignment="1">
      <alignment horizontal="left" vertical="center"/>
    </xf>
    <xf numFmtId="0" fontId="18" fillId="0" borderId="0" xfId="0" applyFont="1" applyAlignment="1">
      <alignment vertical="top" textRotation="180"/>
    </xf>
    <xf numFmtId="166" fontId="18" fillId="0" borderId="0" xfId="0" applyNumberFormat="1" applyFont="1" applyAlignment="1">
      <alignment horizontal="left"/>
    </xf>
    <xf numFmtId="166" fontId="18" fillId="0" borderId="0" xfId="0" applyNumberFormat="1" applyFont="1" applyAlignment="1">
      <alignment vertical="top" textRotation="180"/>
    </xf>
    <xf numFmtId="166" fontId="0" fillId="0" borderId="0" xfId="0" applyNumberFormat="1" applyFont="1" applyFill="1" applyAlignment="1">
      <alignment vertical="center"/>
    </xf>
    <xf numFmtId="166" fontId="18" fillId="0" borderId="0" xfId="0" applyNumberFormat="1" applyFont="1" applyAlignment="1">
      <alignment horizontal="left" vertical="center"/>
    </xf>
    <xf numFmtId="0" fontId="0" fillId="0" borderId="0" xfId="0" applyBorder="1"/>
    <xf numFmtId="0" fontId="12" fillId="0" borderId="0" xfId="0" applyFont="1" applyFill="1" applyAlignment="1">
      <alignment horizontal="center"/>
    </xf>
    <xf numFmtId="0" fontId="0" fillId="0" borderId="0" xfId="0" applyAlignment="1">
      <alignment horizontal="right"/>
    </xf>
    <xf numFmtId="44" fontId="0" fillId="0" borderId="0" xfId="0" applyNumberFormat="1" applyFont="1"/>
    <xf numFmtId="9" fontId="1" fillId="0" borderId="0" xfId="0" applyNumberFormat="1" applyFont="1" applyFill="1" applyAlignment="1">
      <alignment vertical="center"/>
    </xf>
    <xf numFmtId="9" fontId="13" fillId="0" borderId="2" xfId="0" applyNumberFormat="1" applyFont="1" applyFill="1" applyBorder="1" applyAlignment="1">
      <alignment horizontal="center" vertical="center"/>
    </xf>
    <xf numFmtId="10" fontId="0" fillId="0" borderId="0" xfId="0" applyNumberFormat="1" applyFont="1" applyAlignment="1"/>
    <xf numFmtId="0" fontId="9" fillId="0" borderId="0" xfId="0" applyFont="1" applyFill="1" applyBorder="1"/>
    <xf numFmtId="9" fontId="0" fillId="0" borderId="0" xfId="0" applyNumberFormat="1" applyFont="1" applyFill="1" applyAlignment="1">
      <alignment vertical="center"/>
    </xf>
    <xf numFmtId="49" fontId="5" fillId="0" borderId="0" xfId="0" applyNumberFormat="1" applyFont="1" applyAlignment="1">
      <alignment horizontal="center"/>
    </xf>
    <xf numFmtId="0" fontId="0" fillId="0" borderId="0" xfId="0" applyFont="1" applyBorder="1" applyAlignment="1">
      <alignment horizontal="center"/>
    </xf>
    <xf numFmtId="10" fontId="0" fillId="0" borderId="0" xfId="0" applyNumberFormat="1" applyBorder="1"/>
    <xf numFmtId="9" fontId="0" fillId="0" borderId="0" xfId="0" applyNumberFormat="1" applyBorder="1"/>
    <xf numFmtId="0" fontId="2" fillId="0" borderId="0" xfId="0" applyFont="1" applyBorder="1"/>
    <xf numFmtId="0" fontId="0" fillId="0" borderId="0" xfId="0" applyFill="1" applyBorder="1" applyAlignment="1">
      <alignment horizontal="left"/>
    </xf>
    <xf numFmtId="0" fontId="2" fillId="0" borderId="0" xfId="0" applyFont="1" applyBorder="1" applyAlignment="1">
      <alignment horizontal="center"/>
    </xf>
    <xf numFmtId="0" fontId="15" fillId="0" borderId="0" xfId="0" applyFont="1" applyBorder="1" applyAlignment="1">
      <alignment horizontal="center"/>
    </xf>
    <xf numFmtId="0" fontId="11" fillId="0" borderId="0" xfId="0" applyFont="1" applyFill="1" applyAlignment="1">
      <alignment horizontal="center" vertical="center"/>
    </xf>
    <xf numFmtId="0" fontId="2" fillId="0" borderId="14" xfId="0" applyFont="1" applyFill="1" applyBorder="1"/>
    <xf numFmtId="0" fontId="0" fillId="0" borderId="14" xfId="0" applyFill="1" applyBorder="1"/>
    <xf numFmtId="0" fontId="2" fillId="0" borderId="15" xfId="0" applyFont="1" applyFill="1" applyBorder="1" applyAlignment="1">
      <alignment horizontal="center" vertical="center"/>
    </xf>
    <xf numFmtId="0" fontId="2" fillId="0" borderId="16" xfId="0" applyFont="1" applyFill="1" applyBorder="1" applyAlignment="1">
      <alignment horizontal="center" vertical="center"/>
    </xf>
    <xf numFmtId="0" fontId="2" fillId="0" borderId="15" xfId="0" applyFont="1" applyFill="1" applyBorder="1" applyAlignment="1">
      <alignment horizontal="center"/>
    </xf>
    <xf numFmtId="0" fontId="2" fillId="0" borderId="16" xfId="0" applyFont="1" applyFill="1" applyBorder="1" applyAlignment="1">
      <alignment horizontal="center"/>
    </xf>
    <xf numFmtId="0" fontId="2" fillId="0" borderId="17" xfId="0" applyFont="1" applyFill="1" applyBorder="1"/>
    <xf numFmtId="0" fontId="2" fillId="0" borderId="18" xfId="0" applyFont="1" applyFill="1" applyBorder="1" applyAlignment="1">
      <alignment horizontal="center"/>
    </xf>
    <xf numFmtId="0" fontId="2" fillId="0" borderId="19" xfId="0" applyFont="1" applyFill="1" applyBorder="1" applyAlignment="1">
      <alignment horizontal="center"/>
    </xf>
    <xf numFmtId="0" fontId="0" fillId="0" borderId="0" xfId="0" applyFont="1" applyFill="1" applyAlignment="1">
      <alignment vertical="center"/>
    </xf>
    <xf numFmtId="0" fontId="2" fillId="0" borderId="0" xfId="0" applyFont="1" applyFill="1" applyAlignment="1">
      <alignment horizontal="center"/>
    </xf>
    <xf numFmtId="0" fontId="15" fillId="0" borderId="0" xfId="0" quotePrefix="1" applyFont="1" applyAlignment="1">
      <alignment horizontal="center"/>
    </xf>
    <xf numFmtId="0" fontId="3" fillId="0" borderId="0" xfId="0" applyFont="1" applyFill="1" applyAlignment="1">
      <alignment horizontal="center" vertical="center"/>
    </xf>
    <xf numFmtId="49" fontId="5" fillId="0" borderId="0" xfId="0" applyNumberFormat="1" applyFont="1" applyAlignment="1">
      <alignment horizontal="center"/>
    </xf>
    <xf numFmtId="0" fontId="0" fillId="0" borderId="0" xfId="0" applyAlignment="1">
      <alignment horizontal="center"/>
    </xf>
    <xf numFmtId="0" fontId="10" fillId="0" borderId="0" xfId="0" applyFont="1" applyAlignment="1"/>
    <xf numFmtId="0" fontId="22" fillId="0" borderId="0" xfId="0" applyFont="1" applyAlignment="1"/>
    <xf numFmtId="0" fontId="0" fillId="0" borderId="0" xfId="0" applyFont="1" applyFill="1" applyBorder="1"/>
    <xf numFmtId="0" fontId="23" fillId="0" borderId="0" xfId="0" applyFont="1" applyBorder="1" applyAlignment="1">
      <alignment horizontal="left"/>
    </xf>
    <xf numFmtId="0" fontId="0" fillId="0" borderId="0" xfId="0" applyFont="1" applyBorder="1"/>
    <xf numFmtId="14" fontId="5" fillId="0" borderId="0" xfId="0" quotePrefix="1" applyNumberFormat="1" applyFont="1" applyFill="1" applyAlignment="1">
      <alignment horizontal="center"/>
    </xf>
    <xf numFmtId="14" fontId="5" fillId="0" borderId="0" xfId="0" applyNumberFormat="1" applyFont="1" applyFill="1" applyAlignment="1">
      <alignment horizontal="center"/>
    </xf>
    <xf numFmtId="166" fontId="6" fillId="0" borderId="0" xfId="0" applyNumberFormat="1" applyFont="1" applyFill="1"/>
    <xf numFmtId="0" fontId="6" fillId="0" borderId="0" xfId="0" applyFont="1" applyAlignment="1">
      <alignment horizontal="left" vertical="center"/>
    </xf>
    <xf numFmtId="166" fontId="6" fillId="0" borderId="0" xfId="0" applyNumberFormat="1" applyFont="1" applyFill="1" applyAlignment="1">
      <alignment vertical="center"/>
    </xf>
    <xf numFmtId="10" fontId="0" fillId="0" borderId="0" xfId="0" applyNumberFormat="1" applyFont="1"/>
    <xf numFmtId="166" fontId="24" fillId="0" borderId="0" xfId="0" applyNumberFormat="1" applyFont="1" applyFill="1" applyAlignment="1">
      <alignment vertical="center"/>
    </xf>
    <xf numFmtId="167" fontId="24" fillId="0" borderId="0" xfId="0" applyNumberFormat="1" applyFont="1" applyFill="1" applyAlignment="1">
      <alignment vertical="center"/>
    </xf>
    <xf numFmtId="0" fontId="4" fillId="0" borderId="0" xfId="0" applyFont="1" applyAlignment="1">
      <alignment vertical="center"/>
    </xf>
    <xf numFmtId="166" fontId="4" fillId="0" borderId="0" xfId="0" applyNumberFormat="1" applyFont="1" applyFill="1" applyAlignment="1">
      <alignment vertical="center"/>
    </xf>
    <xf numFmtId="10" fontId="0" fillId="0" borderId="0" xfId="0" applyNumberFormat="1" applyFont="1" applyAlignment="1">
      <alignment horizontal="center"/>
    </xf>
    <xf numFmtId="164" fontId="0" fillId="0" borderId="0" xfId="0" applyNumberFormat="1" applyFont="1" applyAlignment="1">
      <alignment horizontal="center"/>
    </xf>
    <xf numFmtId="10" fontId="8" fillId="0" borderId="0" xfId="0" applyNumberFormat="1" applyFont="1" applyAlignment="1">
      <alignment horizontal="center"/>
    </xf>
    <xf numFmtId="164" fontId="8" fillId="0" borderId="0" xfId="0" applyNumberFormat="1" applyFont="1" applyAlignment="1">
      <alignment horizontal="center"/>
    </xf>
    <xf numFmtId="10" fontId="0" fillId="0" borderId="0" xfId="0" applyNumberFormat="1" applyAlignment="1">
      <alignment horizontal="center"/>
    </xf>
    <xf numFmtId="10" fontId="0" fillId="0" borderId="0" xfId="0" applyNumberFormat="1" applyFill="1" applyAlignment="1">
      <alignment horizontal="center"/>
    </xf>
    <xf numFmtId="164" fontId="0" fillId="0" borderId="0" xfId="0" applyNumberFormat="1" applyAlignment="1">
      <alignment horizontal="center"/>
    </xf>
    <xf numFmtId="0" fontId="6" fillId="0" borderId="0" xfId="0" applyFont="1" applyFill="1"/>
    <xf numFmtId="0" fontId="0" fillId="4" borderId="0" xfId="0" applyFill="1"/>
    <xf numFmtId="0" fontId="2" fillId="0" borderId="0" xfId="0" applyFont="1" applyBorder="1" applyAlignment="1">
      <alignment horizontal="center"/>
    </xf>
    <xf numFmtId="0" fontId="0" fillId="0" borderId="0" xfId="0"/>
    <xf numFmtId="10" fontId="0" fillId="0" borderId="0" xfId="0" applyNumberFormat="1" applyBorder="1" applyAlignment="1">
      <alignment horizontal="center"/>
    </xf>
    <xf numFmtId="0" fontId="0" fillId="0" borderId="0" xfId="0" applyBorder="1" applyAlignment="1">
      <alignment horizontal="center"/>
    </xf>
    <xf numFmtId="9" fontId="0" fillId="0" borderId="0" xfId="0" applyNumberFormat="1" applyBorder="1" applyAlignment="1">
      <alignment horizontal="center"/>
    </xf>
    <xf numFmtId="9" fontId="0" fillId="0" borderId="0" xfId="0" applyNumberFormat="1" applyFont="1" applyBorder="1" applyAlignment="1">
      <alignment horizontal="center"/>
    </xf>
    <xf numFmtId="0" fontId="0" fillId="0" borderId="1" xfId="0" applyFont="1" applyFill="1" applyBorder="1" applyAlignment="1">
      <alignment horizontal="center"/>
    </xf>
    <xf numFmtId="10" fontId="0" fillId="0" borderId="0" xfId="0" applyNumberFormat="1" applyFont="1" applyBorder="1" applyAlignment="1">
      <alignment horizontal="center"/>
    </xf>
    <xf numFmtId="0" fontId="28" fillId="0" borderId="0" xfId="4" applyFont="1"/>
    <xf numFmtId="9" fontId="0" fillId="0" borderId="0" xfId="7" applyFont="1" applyFill="1"/>
    <xf numFmtId="0" fontId="2" fillId="0" borderId="0" xfId="0" applyFont="1" applyBorder="1" applyAlignment="1">
      <alignment horizontal="center"/>
    </xf>
    <xf numFmtId="0" fontId="0" fillId="0" borderId="0" xfId="0"/>
    <xf numFmtId="0" fontId="28" fillId="0" borderId="20" xfId="4" applyFont="1" applyBorder="1"/>
    <xf numFmtId="0" fontId="28" fillId="0" borderId="3" xfId="4" applyFont="1" applyBorder="1"/>
    <xf numFmtId="0" fontId="28" fillId="0" borderId="4" xfId="4" applyFont="1" applyBorder="1"/>
    <xf numFmtId="0" fontId="6" fillId="0" borderId="21" xfId="4" applyFont="1" applyBorder="1"/>
    <xf numFmtId="0" fontId="6" fillId="0" borderId="0" xfId="4" applyFont="1" applyBorder="1"/>
    <xf numFmtId="0" fontId="6" fillId="0" borderId="6" xfId="4" applyFont="1" applyBorder="1"/>
    <xf numFmtId="0" fontId="5" fillId="0" borderId="0" xfId="4" applyFont="1" applyBorder="1"/>
    <xf numFmtId="0" fontId="5" fillId="0" borderId="0" xfId="4" applyFont="1" applyBorder="1" applyAlignment="1">
      <alignment horizontal="center"/>
    </xf>
    <xf numFmtId="0" fontId="6" fillId="0" borderId="22" xfId="4" applyFont="1" applyBorder="1"/>
    <xf numFmtId="0" fontId="6" fillId="0" borderId="8" xfId="4" applyFont="1" applyBorder="1"/>
    <xf numFmtId="0" fontId="6" fillId="0" borderId="9" xfId="4" applyFont="1" applyBorder="1"/>
    <xf numFmtId="0" fontId="4" fillId="0" borderId="0" xfId="4" applyFont="1" applyBorder="1"/>
    <xf numFmtId="9" fontId="4" fillId="0" borderId="0" xfId="7" applyNumberFormat="1" applyFont="1" applyBorder="1" applyAlignment="1">
      <alignment horizontal="center"/>
    </xf>
    <xf numFmtId="175" fontId="6" fillId="0" borderId="0" xfId="3" applyNumberFormat="1" applyFont="1" applyBorder="1" applyAlignment="1">
      <alignment horizontal="center"/>
    </xf>
    <xf numFmtId="175" fontId="24" fillId="0" borderId="0" xfId="3" applyNumberFormat="1" applyFont="1" applyBorder="1" applyAlignment="1">
      <alignment horizontal="center"/>
    </xf>
    <xf numFmtId="0" fontId="0" fillId="0" borderId="0" xfId="0" applyAlignment="1">
      <alignment horizontal="center"/>
    </xf>
    <xf numFmtId="0" fontId="6" fillId="0" borderId="0" xfId="0" applyFont="1" applyAlignment="1">
      <alignment horizontal="left"/>
    </xf>
    <xf numFmtId="1" fontId="6" fillId="0" borderId="0" xfId="0" applyNumberFormat="1" applyFont="1" applyFill="1" applyAlignment="1">
      <alignment horizontal="center"/>
    </xf>
    <xf numFmtId="10" fontId="6" fillId="0" borderId="0" xfId="0" applyNumberFormat="1" applyFont="1" applyFill="1" applyAlignment="1">
      <alignment horizontal="center"/>
    </xf>
    <xf numFmtId="164" fontId="6" fillId="0" borderId="0" xfId="0" applyNumberFormat="1" applyFont="1" applyFill="1" applyAlignment="1">
      <alignment horizontal="center"/>
    </xf>
    <xf numFmtId="166" fontId="1" fillId="0" borderId="0" xfId="0" applyNumberFormat="1" applyFont="1" applyFill="1" applyAlignment="1"/>
    <xf numFmtId="168" fontId="0" fillId="0" borderId="0" xfId="0" applyNumberFormat="1" applyFont="1" applyAlignment="1">
      <alignment horizontal="center"/>
    </xf>
    <xf numFmtId="168" fontId="8" fillId="0" borderId="0" xfId="0" applyNumberFormat="1" applyFont="1" applyAlignment="1">
      <alignment horizontal="center"/>
    </xf>
    <xf numFmtId="0" fontId="2" fillId="0" borderId="0" xfId="0" applyFont="1" applyAlignment="1"/>
    <xf numFmtId="166" fontId="2" fillId="0" borderId="0" xfId="0" applyNumberFormat="1" applyFont="1" applyFill="1" applyAlignment="1"/>
    <xf numFmtId="168" fontId="2" fillId="0" borderId="0" xfId="0" applyNumberFormat="1" applyFont="1" applyAlignment="1">
      <alignment horizontal="center"/>
    </xf>
    <xf numFmtId="0" fontId="0" fillId="0" borderId="0" xfId="0" applyAlignment="1" applyProtection="1">
      <alignment readingOrder="1"/>
      <protection locked="0"/>
    </xf>
    <xf numFmtId="166" fontId="0" fillId="0" borderId="1" xfId="0" applyNumberFormat="1" applyFont="1" applyFill="1" applyBorder="1" applyAlignment="1"/>
    <xf numFmtId="166" fontId="0" fillId="0" borderId="1" xfId="0" applyNumberFormat="1" applyFont="1" applyBorder="1"/>
    <xf numFmtId="49" fontId="5" fillId="0" borderId="0" xfId="0" applyNumberFormat="1" applyFont="1" applyAlignment="1">
      <alignment horizontal="center"/>
    </xf>
    <xf numFmtId="0" fontId="0" fillId="0" borderId="0" xfId="0" applyAlignment="1">
      <alignment horizontal="center"/>
    </xf>
    <xf numFmtId="0" fontId="0" fillId="0" borderId="0" xfId="0"/>
    <xf numFmtId="0" fontId="5" fillId="0" borderId="0" xfId="4" applyFont="1" applyBorder="1" applyAlignment="1">
      <alignment horizontal="center"/>
    </xf>
    <xf numFmtId="49" fontId="4" fillId="0" borderId="0" xfId="0" applyNumberFormat="1" applyFont="1"/>
    <xf numFmtId="2" fontId="4" fillId="0" borderId="0" xfId="0" applyNumberFormat="1" applyFont="1" applyAlignment="1">
      <alignment horizontal="center"/>
    </xf>
    <xf numFmtId="2" fontId="5" fillId="0" borderId="0" xfId="0" applyNumberFormat="1" applyFont="1" applyBorder="1" applyAlignment="1">
      <alignment horizontal="center"/>
    </xf>
    <xf numFmtId="10" fontId="7" fillId="0" borderId="0" xfId="0" applyNumberFormat="1" applyFont="1" applyAlignment="1">
      <alignment horizontal="center" vertical="center"/>
    </xf>
    <xf numFmtId="10" fontId="2" fillId="0" borderId="0" xfId="0" applyNumberFormat="1" applyFont="1" applyAlignment="1">
      <alignment horizontal="center"/>
    </xf>
    <xf numFmtId="0" fontId="8" fillId="0" borderId="0" xfId="0" applyFont="1"/>
    <xf numFmtId="166" fontId="0" fillId="0" borderId="0" xfId="0" applyNumberFormat="1" applyFont="1" applyAlignment="1">
      <alignment horizontal="center"/>
    </xf>
    <xf numFmtId="0" fontId="36" fillId="0" borderId="0" xfId="8"/>
    <xf numFmtId="0" fontId="36" fillId="0" borderId="0" xfId="8" applyNumberFormat="1" applyFont="1" applyAlignment="1">
      <alignment horizontal="left" vertical="top"/>
    </xf>
    <xf numFmtId="0" fontId="36" fillId="0" borderId="0" xfId="8" applyNumberFormat="1" applyAlignment="1">
      <alignment horizontal="left" vertical="top" wrapText="1"/>
    </xf>
    <xf numFmtId="0" fontId="37" fillId="0" borderId="0" xfId="8" applyNumberFormat="1" applyFont="1" applyAlignment="1">
      <alignment horizontal="left" vertical="top" wrapText="1"/>
    </xf>
    <xf numFmtId="0" fontId="10" fillId="2" borderId="1" xfId="5" applyNumberFormat="1" applyFont="1" applyFill="1" applyBorder="1" applyAlignment="1">
      <alignment horizontal="right" vertical="top" wrapText="1"/>
    </xf>
    <xf numFmtId="14" fontId="36" fillId="0" borderId="0" xfId="8" applyNumberFormat="1" applyAlignment="1">
      <alignment horizontal="right" vertical="top" wrapText="1"/>
    </xf>
    <xf numFmtId="0" fontId="36" fillId="0" borderId="0" xfId="8" applyNumberFormat="1" applyAlignment="1">
      <alignment horizontal="right" vertical="top" wrapText="1"/>
    </xf>
    <xf numFmtId="0" fontId="38" fillId="0" borderId="0" xfId="8" applyNumberFormat="1" applyFont="1" applyAlignment="1">
      <alignment horizontal="left" vertical="top"/>
    </xf>
    <xf numFmtId="174" fontId="36" fillId="0" borderId="0" xfId="8" applyNumberFormat="1" applyAlignment="1">
      <alignment horizontal="right" vertical="top" wrapText="1"/>
    </xf>
    <xf numFmtId="0" fontId="36" fillId="0" borderId="0" xfId="8" applyNumberFormat="1" applyAlignment="1">
      <alignment horizontal="left" vertical="top"/>
    </xf>
    <xf numFmtId="0" fontId="27" fillId="0" borderId="0" xfId="1" applyNumberFormat="1" applyFont="1" applyAlignment="1"/>
    <xf numFmtId="0" fontId="28" fillId="0" borderId="0" xfId="1" applyFont="1"/>
    <xf numFmtId="0" fontId="29" fillId="0" borderId="0" xfId="1" applyFont="1" applyAlignment="1">
      <alignment wrapText="1"/>
    </xf>
    <xf numFmtId="0" fontId="30" fillId="0" borderId="0" xfId="1" applyFont="1"/>
    <xf numFmtId="0" fontId="31" fillId="0" borderId="0" xfId="1" applyNumberFormat="1" applyFont="1" applyAlignment="1">
      <alignment horizontal="left" vertical="top"/>
    </xf>
    <xf numFmtId="49" fontId="28" fillId="0" borderId="0" xfId="1" applyNumberFormat="1" applyFont="1"/>
    <xf numFmtId="0" fontId="32" fillId="3" borderId="0" xfId="1" applyFont="1" applyFill="1" applyAlignment="1"/>
    <xf numFmtId="0" fontId="20" fillId="0" borderId="0" xfId="2" applyFont="1" applyAlignment="1"/>
    <xf numFmtId="0" fontId="34" fillId="2" borderId="0" xfId="1" applyFont="1" applyFill="1" applyAlignment="1">
      <alignment wrapText="1"/>
    </xf>
    <xf numFmtId="0" fontId="34" fillId="2" borderId="0" xfId="1" applyFont="1" applyFill="1" applyAlignment="1">
      <alignment horizontal="right" wrapText="1"/>
    </xf>
    <xf numFmtId="0" fontId="35" fillId="2" borderId="0" xfId="1" applyFont="1" applyFill="1" applyAlignment="1">
      <alignment wrapText="1"/>
    </xf>
    <xf numFmtId="0" fontId="35" fillId="2" borderId="0" xfId="1" applyFont="1" applyFill="1" applyAlignment="1">
      <alignment horizontal="right" wrapText="1"/>
    </xf>
    <xf numFmtId="0" fontId="34" fillId="0" borderId="0" xfId="1" applyFont="1" applyAlignment="1">
      <alignment horizontal="left" vertical="top"/>
    </xf>
    <xf numFmtId="0" fontId="31" fillId="0" borderId="0" xfId="1" applyFont="1" applyAlignment="1">
      <alignment horizontal="left" vertical="top"/>
    </xf>
    <xf numFmtId="172" fontId="31" fillId="0" borderId="0" xfId="1" applyNumberFormat="1" applyFont="1" applyAlignment="1">
      <alignment horizontal="right" vertical="top" wrapText="1"/>
    </xf>
    <xf numFmtId="49" fontId="31" fillId="0" borderId="0" xfId="1" applyNumberFormat="1" applyFont="1" applyAlignment="1">
      <alignment horizontal="right" vertical="top" wrapText="1"/>
    </xf>
    <xf numFmtId="173" fontId="31" fillId="0" borderId="0" xfId="1" applyNumberFormat="1" applyFont="1" applyAlignment="1">
      <alignment horizontal="right" vertical="top" wrapText="1"/>
    </xf>
    <xf numFmtId="0" fontId="28" fillId="0" borderId="0" xfId="1" applyFont="1" applyAlignment="1">
      <alignment vertical="top" wrapText="1"/>
    </xf>
    <xf numFmtId="0" fontId="28" fillId="0" borderId="0" xfId="1" applyFont="1" applyAlignment="1"/>
    <xf numFmtId="0" fontId="28" fillId="0" borderId="0" xfId="1" applyFont="1" applyAlignment="1">
      <alignment horizontal="right" wrapText="1"/>
    </xf>
    <xf numFmtId="0" fontId="28" fillId="0" borderId="0" xfId="1" applyFont="1" applyAlignment="1">
      <alignment horizontal="center" vertical="top" wrapText="1"/>
    </xf>
    <xf numFmtId="0" fontId="28" fillId="0" borderId="0" xfId="1" applyFont="1" applyAlignment="1">
      <alignment wrapText="1"/>
    </xf>
    <xf numFmtId="172" fontId="34" fillId="0" borderId="10" xfId="1" applyNumberFormat="1" applyFont="1" applyBorder="1" applyAlignment="1">
      <alignment horizontal="right" vertical="top" wrapText="1"/>
    </xf>
    <xf numFmtId="172" fontId="34" fillId="0" borderId="0" xfId="1" applyNumberFormat="1" applyFont="1" applyAlignment="1">
      <alignment horizontal="right" vertical="top" wrapText="1"/>
    </xf>
    <xf numFmtId="172" fontId="31" fillId="0" borderId="10" xfId="1" applyNumberFormat="1" applyFont="1" applyBorder="1" applyAlignment="1">
      <alignment horizontal="right" vertical="top" wrapText="1"/>
    </xf>
    <xf numFmtId="0" fontId="7" fillId="0" borderId="0" xfId="4" applyFont="1" applyBorder="1"/>
    <xf numFmtId="10" fontId="6" fillId="0" borderId="0" xfId="0" applyNumberFormat="1" applyFont="1" applyAlignment="1">
      <alignment horizontal="left"/>
    </xf>
    <xf numFmtId="10" fontId="0" fillId="0" borderId="0" xfId="7" applyNumberFormat="1" applyFont="1" applyAlignment="1">
      <alignment horizontal="center"/>
    </xf>
    <xf numFmtId="166" fontId="1" fillId="0" borderId="0" xfId="3" applyNumberFormat="1" applyFont="1"/>
    <xf numFmtId="166" fontId="0" fillId="0" borderId="0" xfId="3" applyNumberFormat="1" applyFont="1"/>
    <xf numFmtId="43" fontId="28" fillId="0" borderId="0" xfId="1" applyNumberFormat="1" applyFont="1"/>
    <xf numFmtId="172" fontId="34" fillId="4" borderId="10" xfId="1" applyNumberFormat="1" applyFont="1" applyFill="1" applyBorder="1" applyAlignment="1">
      <alignment horizontal="right" vertical="top" wrapText="1"/>
    </xf>
    <xf numFmtId="10" fontId="2" fillId="0" borderId="0" xfId="0" applyNumberFormat="1" applyFont="1" applyFill="1" applyBorder="1" applyAlignment="1">
      <alignment horizontal="center"/>
    </xf>
    <xf numFmtId="172" fontId="31" fillId="4" borderId="0" xfId="1" applyNumberFormat="1" applyFont="1" applyFill="1" applyAlignment="1">
      <alignment horizontal="right" vertical="top" wrapText="1"/>
    </xf>
    <xf numFmtId="49" fontId="5" fillId="0" borderId="0" xfId="0" applyNumberFormat="1" applyFont="1" applyAlignment="1">
      <alignment horizontal="center"/>
    </xf>
    <xf numFmtId="0" fontId="0" fillId="0" borderId="0" xfId="0" applyAlignment="1">
      <alignment horizontal="center"/>
    </xf>
    <xf numFmtId="0" fontId="0" fillId="0" borderId="0" xfId="0"/>
    <xf numFmtId="0" fontId="0" fillId="0" borderId="0" xfId="0" applyAlignment="1">
      <alignment horizontal="center"/>
    </xf>
    <xf numFmtId="0" fontId="0" fillId="0" borderId="0" xfId="0"/>
    <xf numFmtId="168" fontId="0" fillId="0" borderId="0" xfId="0" applyNumberFormat="1" applyAlignment="1">
      <alignment horizontal="center"/>
    </xf>
    <xf numFmtId="49" fontId="5" fillId="0" borderId="0" xfId="0" applyNumberFormat="1" applyFont="1" applyAlignment="1">
      <alignment horizontal="center"/>
    </xf>
    <xf numFmtId="0" fontId="0" fillId="0" borderId="0" xfId="0" applyAlignment="1">
      <alignment horizontal="center"/>
    </xf>
    <xf numFmtId="0" fontId="2" fillId="0" borderId="1" xfId="0" applyFont="1" applyBorder="1" applyAlignment="1">
      <alignment horizontal="center"/>
    </xf>
    <xf numFmtId="0" fontId="0" fillId="0" borderId="0" xfId="0"/>
    <xf numFmtId="0" fontId="2" fillId="0" borderId="1" xfId="0" applyFont="1" applyBorder="1"/>
    <xf numFmtId="0" fontId="0" fillId="0" borderId="0" xfId="0" applyAlignment="1">
      <alignment horizontal="left" indent="1"/>
    </xf>
    <xf numFmtId="0" fontId="15" fillId="0" borderId="0" xfId="0" applyFont="1"/>
    <xf numFmtId="0" fontId="2" fillId="0" borderId="0" xfId="0" applyFont="1" applyAlignment="1">
      <alignment horizontal="left"/>
    </xf>
    <xf numFmtId="166" fontId="2" fillId="0" borderId="0" xfId="0" applyNumberFormat="1" applyFont="1"/>
    <xf numFmtId="0" fontId="0" fillId="0" borderId="0" xfId="0"/>
    <xf numFmtId="0" fontId="4" fillId="0" borderId="0" xfId="0" applyFont="1" applyAlignment="1">
      <alignment horizontal="left"/>
    </xf>
    <xf numFmtId="0" fontId="0" fillId="0" borderId="0" xfId="0" applyAlignment="1">
      <alignment horizontal="center"/>
    </xf>
    <xf numFmtId="0" fontId="15" fillId="0" borderId="0" xfId="0" applyFont="1" applyAlignment="1">
      <alignment horizontal="center"/>
    </xf>
    <xf numFmtId="0" fontId="0" fillId="0" borderId="0" xfId="0"/>
    <xf numFmtId="0" fontId="2" fillId="0" borderId="1" xfId="0" applyFont="1" applyBorder="1" applyAlignment="1">
      <alignment horizontal="left"/>
    </xf>
    <xf numFmtId="10" fontId="5" fillId="0" borderId="0" xfId="0" applyNumberFormat="1" applyFont="1" applyAlignment="1">
      <alignment horizontal="center" vertical="center"/>
    </xf>
    <xf numFmtId="166" fontId="11" fillId="0" borderId="0" xfId="0" applyNumberFormat="1" applyFont="1" applyFill="1" applyAlignment="1">
      <alignment horizontal="center"/>
    </xf>
    <xf numFmtId="168" fontId="3" fillId="0" borderId="3" xfId="0" applyNumberFormat="1" applyFont="1" applyFill="1" applyBorder="1" applyAlignment="1">
      <alignment horizontal="center" vertical="center"/>
    </xf>
    <xf numFmtId="168" fontId="3" fillId="0" borderId="4" xfId="0" applyNumberFormat="1" applyFont="1" applyFill="1" applyBorder="1" applyAlignment="1">
      <alignment horizontal="center" vertical="center"/>
    </xf>
    <xf numFmtId="9" fontId="13" fillId="0" borderId="7" xfId="7" applyFont="1" applyFill="1" applyBorder="1" applyAlignment="1">
      <alignment horizontal="center" vertical="center"/>
    </xf>
    <xf numFmtId="10" fontId="7" fillId="0" borderId="0" xfId="7" applyNumberFormat="1" applyFont="1" applyAlignment="1">
      <alignment horizontal="center" vertical="center"/>
    </xf>
    <xf numFmtId="0" fontId="2" fillId="0" borderId="0" xfId="0" quotePrefix="1" applyFont="1" applyAlignment="1">
      <alignment horizontal="center"/>
    </xf>
    <xf numFmtId="0" fontId="0" fillId="0" borderId="0" xfId="0" applyFill="1" applyAlignment="1">
      <alignment horizontal="center"/>
    </xf>
    <xf numFmtId="0" fontId="0" fillId="0" borderId="0" xfId="0" applyAlignment="1">
      <alignment horizontal="left"/>
    </xf>
    <xf numFmtId="0" fontId="0" fillId="0" borderId="0" xfId="0" applyAlignment="1">
      <alignment horizontal="left" indent="2"/>
    </xf>
    <xf numFmtId="49" fontId="5" fillId="0" borderId="0" xfId="0" applyNumberFormat="1" applyFont="1" applyAlignment="1">
      <alignment horizontal="center"/>
    </xf>
    <xf numFmtId="0" fontId="0" fillId="0" borderId="0" xfId="0" applyAlignment="1">
      <alignment horizontal="center"/>
    </xf>
    <xf numFmtId="0" fontId="2" fillId="0" borderId="1" xfId="0" applyFont="1" applyBorder="1" applyAlignment="1">
      <alignment horizontal="center"/>
    </xf>
    <xf numFmtId="0" fontId="0" fillId="0" borderId="0" xfId="0"/>
    <xf numFmtId="169" fontId="6"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9" fontId="6" fillId="0" borderId="0" xfId="0" applyNumberFormat="1" applyFont="1" applyFill="1" applyBorder="1" applyAlignment="1">
      <alignment horizontal="center" vertical="center"/>
    </xf>
    <xf numFmtId="0" fontId="8" fillId="0" borderId="0" xfId="0" applyFont="1" applyFill="1" applyBorder="1" applyAlignment="1">
      <alignment horizontal="center"/>
    </xf>
    <xf numFmtId="0" fontId="0" fillId="0" borderId="1" xfId="0" applyFont="1" applyBorder="1"/>
    <xf numFmtId="0" fontId="0" fillId="0" borderId="20" xfId="0" applyFont="1" applyBorder="1"/>
    <xf numFmtId="0" fontId="0" fillId="0" borderId="3" xfId="0" applyFont="1" applyBorder="1"/>
    <xf numFmtId="0" fontId="0" fillId="0" borderId="4" xfId="0" applyFont="1" applyBorder="1"/>
    <xf numFmtId="0" fontId="0" fillId="0" borderId="21" xfId="0" applyFont="1" applyBorder="1"/>
    <xf numFmtId="0" fontId="0" fillId="0" borderId="6" xfId="0" applyFont="1" applyBorder="1"/>
    <xf numFmtId="0" fontId="0" fillId="0" borderId="0" xfId="0" applyFont="1" applyFill="1" applyBorder="1" applyAlignment="1">
      <alignment vertical="center"/>
    </xf>
    <xf numFmtId="0" fontId="0" fillId="0" borderId="0" xfId="0" applyFont="1" applyBorder="1" applyAlignment="1">
      <alignment horizontal="left" indent="1"/>
    </xf>
    <xf numFmtId="0" fontId="0" fillId="0" borderId="22" xfId="0" applyFont="1" applyBorder="1"/>
    <xf numFmtId="0" fontId="0" fillId="0" borderId="8" xfId="0" applyFont="1" applyBorder="1"/>
    <xf numFmtId="0" fontId="0" fillId="0" borderId="9" xfId="0" applyFont="1" applyBorder="1"/>
    <xf numFmtId="0" fontId="2" fillId="0" borderId="0" xfId="0" applyFont="1" applyFill="1" applyBorder="1" applyAlignment="1">
      <alignment horizontal="center" vertical="center"/>
    </xf>
    <xf numFmtId="0" fontId="0" fillId="0" borderId="0" xfId="0" applyFont="1" applyFill="1" applyBorder="1" applyAlignment="1">
      <alignment horizontal="left" indent="1"/>
    </xf>
    <xf numFmtId="0" fontId="15" fillId="0" borderId="0" xfId="0" applyFont="1" applyBorder="1" applyAlignment="1"/>
    <xf numFmtId="0" fontId="0" fillId="0" borderId="1" xfId="0" applyBorder="1" applyAlignment="1">
      <alignment horizontal="center"/>
    </xf>
    <xf numFmtId="10" fontId="2" fillId="0" borderId="0" xfId="7" applyNumberFormat="1" applyFont="1" applyAlignment="1">
      <alignment horizontal="center"/>
    </xf>
    <xf numFmtId="49" fontId="5" fillId="0" borderId="0" xfId="0" applyNumberFormat="1" applyFont="1" applyAlignment="1">
      <alignment horizontal="center"/>
    </xf>
    <xf numFmtId="37" fontId="41" fillId="0" borderId="0" xfId="0" applyNumberFormat="1" applyFont="1" applyAlignment="1">
      <alignment horizontal="center"/>
    </xf>
    <xf numFmtId="0" fontId="42" fillId="0" borderId="0" xfId="0" applyFont="1" applyAlignment="1">
      <alignment horizontal="center"/>
    </xf>
    <xf numFmtId="0" fontId="15" fillId="0" borderId="0" xfId="0" applyFont="1" applyBorder="1" applyAlignment="1">
      <alignment horizontal="center"/>
    </xf>
    <xf numFmtId="0" fontId="2" fillId="0" borderId="0" xfId="0" applyFont="1" applyBorder="1" applyAlignment="1">
      <alignment horizontal="center"/>
    </xf>
    <xf numFmtId="37" fontId="25" fillId="0" borderId="0" xfId="0" quotePrefix="1" applyNumberFormat="1" applyFont="1" applyAlignment="1">
      <alignment horizontal="center"/>
    </xf>
    <xf numFmtId="2" fontId="39" fillId="0" borderId="0" xfId="0" applyNumberFormat="1" applyFont="1" applyAlignment="1">
      <alignment horizontal="center"/>
    </xf>
    <xf numFmtId="49" fontId="14" fillId="0" borderId="0" xfId="0" applyNumberFormat="1" applyFont="1" applyAlignment="1">
      <alignment horizontal="center"/>
    </xf>
    <xf numFmtId="0" fontId="2" fillId="0" borderId="15" xfId="0" applyFont="1" applyFill="1" applyBorder="1" applyAlignment="1">
      <alignment horizontal="center"/>
    </xf>
    <xf numFmtId="0" fontId="2" fillId="0" borderId="16" xfId="0" applyFont="1" applyFill="1" applyBorder="1" applyAlignment="1">
      <alignment horizontal="center"/>
    </xf>
    <xf numFmtId="0" fontId="12" fillId="0" borderId="0" xfId="0" applyFont="1" applyFill="1" applyAlignment="1">
      <alignment horizontal="center"/>
    </xf>
    <xf numFmtId="0" fontId="18" fillId="0" borderId="0" xfId="0" applyFont="1" applyAlignment="1">
      <alignment horizontal="center" vertical="top" textRotation="180"/>
    </xf>
    <xf numFmtId="0" fontId="10" fillId="0" borderId="0" xfId="0" applyFont="1" applyFill="1" applyAlignment="1">
      <alignment horizontal="center"/>
    </xf>
    <xf numFmtId="0" fontId="41" fillId="0" borderId="0" xfId="0" applyFont="1" applyFill="1" applyAlignment="1">
      <alignment horizontal="center"/>
    </xf>
    <xf numFmtId="49" fontId="14" fillId="0" borderId="0" xfId="0" applyNumberFormat="1" applyFont="1" applyFill="1" applyAlignment="1">
      <alignment horizontal="center"/>
    </xf>
    <xf numFmtId="0" fontId="11" fillId="0" borderId="1" xfId="0" applyFont="1" applyFill="1" applyBorder="1" applyAlignment="1">
      <alignment horizontal="center"/>
    </xf>
    <xf numFmtId="0" fontId="2" fillId="0" borderId="11" xfId="0" applyFont="1" applyFill="1" applyBorder="1" applyAlignment="1">
      <alignment horizontal="center"/>
    </xf>
    <xf numFmtId="0" fontId="2" fillId="0" borderId="12" xfId="0" applyFont="1" applyFill="1" applyBorder="1" applyAlignment="1">
      <alignment horizontal="center"/>
    </xf>
    <xf numFmtId="0" fontId="2" fillId="0" borderId="13" xfId="0" applyFont="1" applyFill="1" applyBorder="1" applyAlignment="1">
      <alignment horizontal="center"/>
    </xf>
    <xf numFmtId="2" fontId="25" fillId="0" borderId="0" xfId="0" applyNumberFormat="1" applyFont="1" applyAlignment="1">
      <alignment horizontal="center"/>
    </xf>
    <xf numFmtId="0" fontId="25" fillId="0" borderId="0" xfId="0" applyNumberFormat="1" applyFont="1" applyAlignment="1">
      <alignment horizontal="center"/>
    </xf>
    <xf numFmtId="0" fontId="14" fillId="0" borderId="0" xfId="0" applyFont="1" applyAlignment="1">
      <alignment horizontal="center"/>
    </xf>
    <xf numFmtId="0" fontId="39" fillId="0" borderId="0" xfId="0" applyNumberFormat="1" applyFont="1" applyAlignment="1">
      <alignment horizontal="center"/>
    </xf>
    <xf numFmtId="2" fontId="40" fillId="0" borderId="0" xfId="0" applyNumberFormat="1" applyFont="1" applyAlignment="1">
      <alignment horizontal="center"/>
    </xf>
    <xf numFmtId="0" fontId="0" fillId="0" borderId="0" xfId="0" applyAlignment="1">
      <alignment horizontal="center"/>
    </xf>
    <xf numFmtId="0" fontId="15" fillId="0" borderId="0" xfId="0" applyFont="1" applyAlignment="1">
      <alignment horizontal="center"/>
    </xf>
    <xf numFmtId="0" fontId="2" fillId="0" borderId="1" xfId="0" applyFont="1" applyBorder="1" applyAlignment="1">
      <alignment horizontal="center"/>
    </xf>
    <xf numFmtId="0" fontId="19" fillId="0" borderId="0" xfId="0" applyFont="1" applyBorder="1" applyAlignment="1">
      <alignment horizontal="center"/>
    </xf>
    <xf numFmtId="0" fontId="11" fillId="0" borderId="0" xfId="0" applyFont="1" applyBorder="1" applyAlignment="1">
      <alignment horizontal="center"/>
    </xf>
    <xf numFmtId="0" fontId="5" fillId="0" borderId="0" xfId="4" applyFont="1" applyBorder="1" applyAlignment="1">
      <alignment horizontal="center"/>
    </xf>
    <xf numFmtId="0" fontId="4" fillId="0" borderId="21" xfId="4" applyFont="1" applyBorder="1" applyAlignment="1">
      <alignment horizontal="center"/>
    </xf>
    <xf numFmtId="0" fontId="4" fillId="0" borderId="0" xfId="4" applyFont="1" applyBorder="1" applyAlignment="1">
      <alignment horizontal="center"/>
    </xf>
    <xf numFmtId="0" fontId="4" fillId="0" borderId="6" xfId="4" applyFont="1" applyBorder="1" applyAlignment="1">
      <alignment horizontal="center"/>
    </xf>
    <xf numFmtId="2" fontId="41" fillId="0" borderId="0" xfId="0" quotePrefix="1" applyNumberFormat="1" applyFont="1" applyAlignment="1">
      <alignment horizontal="center"/>
    </xf>
    <xf numFmtId="0" fontId="41" fillId="0" borderId="0" xfId="0" applyNumberFormat="1" applyFont="1" applyAlignment="1">
      <alignment horizontal="center"/>
    </xf>
    <xf numFmtId="37" fontId="10" fillId="0" borderId="0" xfId="0" applyNumberFormat="1" applyFont="1" applyAlignment="1">
      <alignment horizontal="center"/>
    </xf>
    <xf numFmtId="0" fontId="10" fillId="0" borderId="0" xfId="0" applyFont="1" applyAlignment="1">
      <alignment horizontal="center"/>
    </xf>
    <xf numFmtId="0" fontId="0" fillId="0" borderId="0" xfId="0"/>
    <xf numFmtId="0" fontId="22" fillId="0" borderId="0" xfId="0" applyFont="1" applyAlignment="1">
      <alignment horizontal="center"/>
    </xf>
    <xf numFmtId="0" fontId="36" fillId="0" borderId="0" xfId="8" applyAlignment="1">
      <alignment horizontal="center"/>
    </xf>
    <xf numFmtId="0" fontId="36" fillId="0" borderId="0" xfId="8"/>
    <xf numFmtId="0" fontId="1" fillId="0" borderId="0" xfId="4" applyFont="1" applyAlignment="1">
      <alignment horizontal="left"/>
    </xf>
    <xf numFmtId="0" fontId="1" fillId="0" borderId="0" xfId="4" applyFont="1"/>
    <xf numFmtId="0" fontId="36" fillId="0" borderId="0" xfId="8" applyNumberFormat="1" applyAlignment="1">
      <alignment horizontal="left" vertical="top" wrapText="1"/>
    </xf>
  </cellXfs>
  <cellStyles count="9">
    <cellStyle name="Currency" xfId="3" builtinId="4"/>
    <cellStyle name="Invisible" xfId="2"/>
    <cellStyle name="Invisible 2" xfId="5"/>
    <cellStyle name="Normal" xfId="0" builtinId="0"/>
    <cellStyle name="Normal 2" xfId="1"/>
    <cellStyle name="Normal 3" xfId="4"/>
    <cellStyle name="Normal 4" xfId="8"/>
    <cellStyle name="Percent" xfId="7" builtinId="5"/>
    <cellStyle name="Percent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externalLink" Target="externalLinks/externalLink9.xml"/><Relationship Id="rId39"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4.xml"/><Relationship Id="rId34" Type="http://schemas.openxmlformats.org/officeDocument/2006/relationships/externalLink" Target="externalLinks/externalLink17.xml"/><Relationship Id="rId42" Type="http://schemas.openxmlformats.org/officeDocument/2006/relationships/externalLink" Target="externalLinks/externalLink25.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8.xml"/><Relationship Id="rId33" Type="http://schemas.openxmlformats.org/officeDocument/2006/relationships/externalLink" Target="externalLinks/externalLink16.xml"/><Relationship Id="rId38" Type="http://schemas.openxmlformats.org/officeDocument/2006/relationships/externalLink" Target="externalLinks/externalLink21.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externalLink" Target="externalLinks/externalLink12.xml"/><Relationship Id="rId41" Type="http://schemas.openxmlformats.org/officeDocument/2006/relationships/externalLink" Target="externalLinks/externalLink2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7.xml"/><Relationship Id="rId32" Type="http://schemas.openxmlformats.org/officeDocument/2006/relationships/externalLink" Target="externalLinks/externalLink15.xml"/><Relationship Id="rId37" Type="http://schemas.openxmlformats.org/officeDocument/2006/relationships/externalLink" Target="externalLinks/externalLink20.xml"/><Relationship Id="rId40" Type="http://schemas.openxmlformats.org/officeDocument/2006/relationships/externalLink" Target="externalLinks/externalLink23.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externalLink" Target="externalLinks/externalLink11.xml"/><Relationship Id="rId36" Type="http://schemas.openxmlformats.org/officeDocument/2006/relationships/externalLink" Target="externalLinks/externalLink19.xml"/><Relationship Id="rId10" Type="http://schemas.openxmlformats.org/officeDocument/2006/relationships/worksheet" Target="worksheets/sheet10.xml"/><Relationship Id="rId19" Type="http://schemas.openxmlformats.org/officeDocument/2006/relationships/externalLink" Target="externalLinks/externalLink2.xml"/><Relationship Id="rId31" Type="http://schemas.openxmlformats.org/officeDocument/2006/relationships/externalLink" Target="externalLinks/externalLink14.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externalLink" Target="externalLinks/externalLink10.xml"/><Relationship Id="rId30" Type="http://schemas.openxmlformats.org/officeDocument/2006/relationships/externalLink" Target="externalLinks/externalLink13.xml"/><Relationship Id="rId35" Type="http://schemas.openxmlformats.org/officeDocument/2006/relationships/externalLink" Target="externalLinks/externalLink18.xml"/><Relationship Id="rId43" Type="http://schemas.openxmlformats.org/officeDocument/2006/relationships/externalLink" Target="externalLinks/externalLink2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0</xdr:row>
      <xdr:rowOff>28575</xdr:rowOff>
    </xdr:from>
    <xdr:to>
      <xdr:col>0</xdr:col>
      <xdr:colOff>1714500</xdr:colOff>
      <xdr:row>0</xdr:row>
      <xdr:rowOff>447675</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28575"/>
          <a:ext cx="1524000"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914400</xdr:colOff>
      <xdr:row>2</xdr:row>
      <xdr:rowOff>104775</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14400" cy="390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62</xdr:row>
      <xdr:rowOff>0</xdr:rowOff>
    </xdr:from>
    <xdr:to>
      <xdr:col>1</xdr:col>
      <xdr:colOff>971550</xdr:colOff>
      <xdr:row>64</xdr:row>
      <xdr:rowOff>133350</xdr:rowOff>
    </xdr:to>
    <xdr:pic>
      <xdr:nvPicPr>
        <xdr:cNvPr id="3"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57525" y="9201150"/>
          <a:ext cx="971550"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914400</xdr:colOff>
      <xdr:row>2</xdr:row>
      <xdr:rowOff>104775</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14400" cy="390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316</xdr:row>
      <xdr:rowOff>0</xdr:rowOff>
    </xdr:from>
    <xdr:to>
      <xdr:col>1</xdr:col>
      <xdr:colOff>971550</xdr:colOff>
      <xdr:row>318</xdr:row>
      <xdr:rowOff>133350</xdr:rowOff>
    </xdr:to>
    <xdr:pic>
      <xdr:nvPicPr>
        <xdr:cNvPr id="3"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57525" y="45491400"/>
          <a:ext cx="971550"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914400</xdr:colOff>
      <xdr:row>2</xdr:row>
      <xdr:rowOff>104775</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14400" cy="390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112</xdr:row>
      <xdr:rowOff>0</xdr:rowOff>
    </xdr:from>
    <xdr:to>
      <xdr:col>1</xdr:col>
      <xdr:colOff>971550</xdr:colOff>
      <xdr:row>114</xdr:row>
      <xdr:rowOff>133350</xdr:rowOff>
    </xdr:to>
    <xdr:pic>
      <xdr:nvPicPr>
        <xdr:cNvPr id="3"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57525" y="16344900"/>
          <a:ext cx="971550"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914400</xdr:colOff>
      <xdr:row>2</xdr:row>
      <xdr:rowOff>104775</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14400" cy="390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135</xdr:row>
      <xdr:rowOff>0</xdr:rowOff>
    </xdr:from>
    <xdr:to>
      <xdr:col>1</xdr:col>
      <xdr:colOff>971550</xdr:colOff>
      <xdr:row>137</xdr:row>
      <xdr:rowOff>133350</xdr:rowOff>
    </xdr:to>
    <xdr:pic>
      <xdr:nvPicPr>
        <xdr:cNvPr id="3"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57525" y="19631025"/>
          <a:ext cx="971550"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914400</xdr:colOff>
      <xdr:row>2</xdr:row>
      <xdr:rowOff>104775</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14400" cy="390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39</xdr:row>
      <xdr:rowOff>0</xdr:rowOff>
    </xdr:from>
    <xdr:to>
      <xdr:col>1</xdr:col>
      <xdr:colOff>971550</xdr:colOff>
      <xdr:row>41</xdr:row>
      <xdr:rowOff>133350</xdr:rowOff>
    </xdr:to>
    <xdr:pic>
      <xdr:nvPicPr>
        <xdr:cNvPr id="3"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57525" y="5915025"/>
          <a:ext cx="971550"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V:\VA\2011%20Rate%20Case\Capital\_Capital%20suppor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nsultbai.local\documents\Documents%20and%20Settings\sminer\Local%20Settings\Temporary%20Internet%20Files\OLK12\Documents%20and%20Settings\sminer\My%20Documents\GCA%2050\New%20WEEKLY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onsultbai.local\documents\__M&amp;A\GENERAL\MODEL_A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amp;A%20Models\Keys\LBOKEY.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Gen%20Acct\MO\2004\JE's\09.04\Je145%20AWCC.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onsultbai.local\documents\Documents%20and%20Settings\kdaga\My%20Documents\Excel\Dec%20'03\Flash%20Report%20v3%20final%201216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onsultbai.local\documents\DOCUME~1\keiffeej.AWW\LOCALS~1\Temp\C.Lotus.Notes.Data\DOCUME~1\hartnejf\LOCALS~1\Temp\cash7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onsultbai.local\documents\Data\American%20Water%20Works\Back%20up\2004\Year%20End\Financial%20Statements\SUD\Consolidated%20SUD.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onsultbai.local\documents\GA%20SSC\Annual%20Report\2003\2003%20Related%20Party%20Transactions\2003%20Related%20Party%20Transaction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vvfil04\user07$\Evansville\SPCCRESULTS\TPPM\FBC3%20calcs%2006082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onsultbai.local\documents\DOCUME~1\schollm\LOCALS~1\Temp\notes6030C8\Valuation\NQVal2005_Inactive%20GAM9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onsultbai.local\documents\00270\04ret\othsys\team\Designs\NEI%20Summary%20for%20redesign%20v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nsultbai.local\documents\00270\03ret\othsys\team\NQVal\NQVal2003P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onsultbai.local\documents\Users\MGA.BRUBAKER\AppData\Local\Temp\367800.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onsultbai.local\documents\Temporary\Madsen%20Barr%20Unlicensed%20Large%20Equipmen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onsultbai.local\documents\DOCUME~1\schollm\LOCALS~1\Temp\notes6030C8\Valuation\NEI%20Actives_GAM94%20g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onsultbai.local\documents\Hyperion\Hyperion%20Documents\Flash%20Report\Prior%20Versions\Flash%20Budget%20JAN%2003%20Y.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onsultbai.local\documents\Documents%20and%20Settings\schollm\My%20Documents\AWW\SERP-SRP-NEI%20active%20PBO%20and%20NC%2083gam%20mv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onsultbai.local\documents\Reconciliation%20Checklists\2009\08.09\Master%20Checklist%2008-09\Master%20Checklist%2008.0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onsultbai.local\documents\Corporate%20Finance\United%20States\Apollo\Financial%20Model%20ML%2021.08.2001%20(from%20CQ)"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onsultbai.local\documents\Gen%20Acct\AWK\2006\JE's\11.06\JE%20110_Record%20Cash%20Transactions_11.0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onsultbai.local\documents\Financial%20Reporting\Annual%20Report%20&amp;%20PwC\2005\2005%20Annual%20Reports\2005%20Annual%20Report%20Financials-M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onsultbai.local\documents\DOCUME~1\lijp\LOCALS~1\Temp\02-03%20AWW%20Summary.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onsultbai.local\documents\00270\04ret\othsys\team\Designs\SERP-redesign-NEW.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onsultbai.local\documents\00270\04ret\othsys\team\Designs\SERP-redesign-OLD.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V:\VA\2011%20Rate%20Case\Capital\_Capital%20Structure%20Sch%201%20thru%2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K_2010_pg 40"/>
      <sheetName val="Q3_2011_BS VA JDE"/>
      <sheetName val="Sheet2"/>
      <sheetName val="Schedule 3 Back Up"/>
      <sheetName val="All Capital"/>
      <sheetName val="Short Debt Rate"/>
      <sheetName val="Debt"/>
      <sheetName val="Select Financial Data 2010"/>
      <sheetName val="Gain"/>
      <sheetName val="YTM-do not print"/>
      <sheetName val="08 10K TABLE9 (pg54)"/>
      <sheetName val="VA IS 12Mo data"/>
      <sheetName val="IS Q3 '09"/>
      <sheetName val="08 10K CASH_FLOW"/>
      <sheetName val="CASH_FLOW q3'09"/>
      <sheetName val="BS Q3 '09 a"/>
      <sheetName val="08 10k BALANCE_SHEET1"/>
      <sheetName val="08 10K BALANCE_SHEET2 (pg93)"/>
      <sheetName val="ExtFunds12Mo 9-2009"/>
      <sheetName val="# shares Calc"/>
      <sheetName val="AWK stock price histo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
          <cell r="A1" t="str">
            <v>VIRGINIA-AMERICAN WATER COMPANY</v>
          </cell>
          <cell r="G1" t="str">
            <v>VIRGINIA-AMERICAN WATER COMPANY</v>
          </cell>
        </row>
        <row r="2">
          <cell r="A2" t="str">
            <v>YIELD TO MATURITY - LTD</v>
          </cell>
          <cell r="G2" t="str">
            <v>YIELD TO MATURITY - PREFERRED STOCK</v>
          </cell>
        </row>
        <row r="4">
          <cell r="A4" t="str">
            <v>Face Amount</v>
          </cell>
          <cell r="C4">
            <v>7000000</v>
          </cell>
          <cell r="E4" t="str">
            <v>Maturity Date</v>
          </cell>
          <cell r="G4" t="str">
            <v>Face Amount</v>
          </cell>
          <cell r="I4">
            <v>1000000</v>
          </cell>
        </row>
        <row r="5">
          <cell r="A5" t="str">
            <v>Issuance Expense</v>
          </cell>
          <cell r="C5">
            <v>-82966</v>
          </cell>
          <cell r="E5">
            <v>38261</v>
          </cell>
          <cell r="G5" t="str">
            <v>Issuance Expense</v>
          </cell>
          <cell r="I5">
            <v>-12794</v>
          </cell>
        </row>
        <row r="6">
          <cell r="A6" t="str">
            <v>Net Amount</v>
          </cell>
          <cell r="C6">
            <v>6917034</v>
          </cell>
          <cell r="D6">
            <v>0.98814771428571424</v>
          </cell>
          <cell r="G6" t="str">
            <v>Net Amount</v>
          </cell>
          <cell r="I6">
            <v>987206</v>
          </cell>
        </row>
        <row r="7">
          <cell r="A7" t="str">
            <v>Annual Coupon Rate</v>
          </cell>
          <cell r="C7">
            <v>9.0499999999999997E-2</v>
          </cell>
          <cell r="G7" t="str">
            <v>Annual Coupon Rate</v>
          </cell>
          <cell r="I7">
            <v>5.0500000000000003E-2</v>
          </cell>
        </row>
        <row r="8">
          <cell r="A8" t="str">
            <v>Life of Bond (Years)</v>
          </cell>
          <cell r="C8">
            <v>15</v>
          </cell>
          <cell r="G8" t="str">
            <v>Life of Issue (Years)</v>
          </cell>
          <cell r="I8">
            <v>50</v>
          </cell>
        </row>
        <row r="9">
          <cell r="A9" t="str">
            <v>Sinking Fund</v>
          </cell>
          <cell r="C9">
            <v>0</v>
          </cell>
          <cell r="G9" t="str">
            <v>Sinking Fund</v>
          </cell>
          <cell r="I9">
            <v>20000</v>
          </cell>
        </row>
        <row r="10">
          <cell r="A10" t="str">
            <v>Present Value Cash Flows</v>
          </cell>
          <cell r="C10">
            <v>-1.1153212182378867</v>
          </cell>
          <cell r="G10" t="str">
            <v>Present Value Cash Flows</v>
          </cell>
          <cell r="I10">
            <v>2.4246462319379545E-5</v>
          </cell>
        </row>
        <row r="11">
          <cell r="A11" t="str">
            <v>Yield to Maturity</v>
          </cell>
          <cell r="C11">
            <v>9.1987700000000006E-2</v>
          </cell>
          <cell r="G11" t="str">
            <v>Yield to Maturity</v>
          </cell>
          <cell r="I11">
            <v>5.15247E-2</v>
          </cell>
        </row>
        <row r="13">
          <cell r="B13" t="str">
            <v>Interest</v>
          </cell>
          <cell r="C13" t="str">
            <v>Sinking</v>
          </cell>
          <cell r="H13" t="str">
            <v>Dividend</v>
          </cell>
          <cell r="I13" t="str">
            <v>Sinking</v>
          </cell>
        </row>
        <row r="14">
          <cell r="A14" t="str">
            <v>Period</v>
          </cell>
          <cell r="B14" t="str">
            <v>Payment</v>
          </cell>
          <cell r="C14" t="str">
            <v>Fund</v>
          </cell>
          <cell r="D14" t="str">
            <v>Principal</v>
          </cell>
          <cell r="E14" t="str">
            <v>Total</v>
          </cell>
          <cell r="G14" t="str">
            <v>Period</v>
          </cell>
          <cell r="H14" t="str">
            <v>Payment</v>
          </cell>
          <cell r="I14" t="str">
            <v>Fund</v>
          </cell>
          <cell r="J14" t="str">
            <v>Principal</v>
          </cell>
          <cell r="K14" t="str">
            <v>Total</v>
          </cell>
        </row>
        <row r="15">
          <cell r="A15">
            <v>0</v>
          </cell>
          <cell r="B15">
            <v>0</v>
          </cell>
          <cell r="C15">
            <v>0</v>
          </cell>
          <cell r="D15">
            <v>-6917034</v>
          </cell>
          <cell r="E15">
            <v>-6917034</v>
          </cell>
          <cell r="G15">
            <v>0</v>
          </cell>
          <cell r="H15">
            <v>0</v>
          </cell>
          <cell r="I15">
            <v>0</v>
          </cell>
          <cell r="J15">
            <v>-987206</v>
          </cell>
          <cell r="K15">
            <v>-987206</v>
          </cell>
        </row>
        <row r="16">
          <cell r="A16">
            <v>1</v>
          </cell>
          <cell r="B16">
            <v>633500</v>
          </cell>
          <cell r="C16">
            <v>0</v>
          </cell>
          <cell r="D16">
            <v>0</v>
          </cell>
          <cell r="E16">
            <v>633500</v>
          </cell>
          <cell r="G16">
            <v>1</v>
          </cell>
          <cell r="H16">
            <v>50500</v>
          </cell>
          <cell r="I16">
            <v>20000</v>
          </cell>
          <cell r="J16">
            <v>0</v>
          </cell>
          <cell r="K16">
            <v>70500</v>
          </cell>
        </row>
        <row r="17">
          <cell r="A17">
            <v>2</v>
          </cell>
          <cell r="B17">
            <v>633500</v>
          </cell>
          <cell r="C17">
            <v>0</v>
          </cell>
          <cell r="D17">
            <v>0</v>
          </cell>
          <cell r="E17">
            <v>633500</v>
          </cell>
          <cell r="G17">
            <v>2</v>
          </cell>
          <cell r="H17">
            <v>49490</v>
          </cell>
          <cell r="I17">
            <v>20000</v>
          </cell>
          <cell r="J17">
            <v>0</v>
          </cell>
          <cell r="K17">
            <v>69490</v>
          </cell>
        </row>
        <row r="18">
          <cell r="A18">
            <v>3</v>
          </cell>
          <cell r="B18">
            <v>633500</v>
          </cell>
          <cell r="C18">
            <v>0</v>
          </cell>
          <cell r="D18">
            <v>0</v>
          </cell>
          <cell r="E18">
            <v>633500</v>
          </cell>
          <cell r="G18">
            <v>3</v>
          </cell>
          <cell r="H18">
            <v>48480</v>
          </cell>
          <cell r="I18">
            <v>20000</v>
          </cell>
          <cell r="J18">
            <v>0</v>
          </cell>
          <cell r="K18">
            <v>68480</v>
          </cell>
        </row>
        <row r="19">
          <cell r="A19">
            <v>4</v>
          </cell>
          <cell r="B19">
            <v>633500</v>
          </cell>
          <cell r="C19">
            <v>0</v>
          </cell>
          <cell r="D19">
            <v>0</v>
          </cell>
          <cell r="E19">
            <v>633500</v>
          </cell>
          <cell r="G19">
            <v>4</v>
          </cell>
          <cell r="H19">
            <v>47470</v>
          </cell>
          <cell r="I19">
            <v>20000</v>
          </cell>
          <cell r="J19">
            <v>0</v>
          </cell>
          <cell r="K19">
            <v>67470</v>
          </cell>
        </row>
        <row r="20">
          <cell r="A20">
            <v>5</v>
          </cell>
          <cell r="B20">
            <v>633500</v>
          </cell>
          <cell r="C20">
            <v>0</v>
          </cell>
          <cell r="D20">
            <v>0</v>
          </cell>
          <cell r="E20">
            <v>633500</v>
          </cell>
          <cell r="G20">
            <v>5</v>
          </cell>
          <cell r="H20">
            <v>46460</v>
          </cell>
          <cell r="I20">
            <v>20000</v>
          </cell>
          <cell r="J20">
            <v>0</v>
          </cell>
          <cell r="K20">
            <v>66460</v>
          </cell>
        </row>
        <row r="21">
          <cell r="A21">
            <v>6</v>
          </cell>
          <cell r="B21">
            <v>633500</v>
          </cell>
          <cell r="C21">
            <v>0</v>
          </cell>
          <cell r="D21">
            <v>0</v>
          </cell>
          <cell r="E21">
            <v>633500</v>
          </cell>
          <cell r="G21">
            <v>6</v>
          </cell>
          <cell r="H21">
            <v>45450</v>
          </cell>
          <cell r="I21">
            <v>20000</v>
          </cell>
          <cell r="J21">
            <v>0</v>
          </cell>
          <cell r="K21">
            <v>65450</v>
          </cell>
        </row>
        <row r="22">
          <cell r="A22">
            <v>7</v>
          </cell>
          <cell r="B22">
            <v>633500</v>
          </cell>
          <cell r="C22">
            <v>0</v>
          </cell>
          <cell r="D22">
            <v>0</v>
          </cell>
          <cell r="E22">
            <v>633500</v>
          </cell>
          <cell r="G22">
            <v>7</v>
          </cell>
          <cell r="H22">
            <v>44440</v>
          </cell>
          <cell r="I22">
            <v>20000</v>
          </cell>
          <cell r="J22">
            <v>0</v>
          </cell>
          <cell r="K22">
            <v>64440</v>
          </cell>
        </row>
        <row r="23">
          <cell r="A23">
            <v>8</v>
          </cell>
          <cell r="B23">
            <v>633500</v>
          </cell>
          <cell r="C23">
            <v>0</v>
          </cell>
          <cell r="D23">
            <v>0</v>
          </cell>
          <cell r="E23">
            <v>633500</v>
          </cell>
          <cell r="G23">
            <v>8</v>
          </cell>
          <cell r="H23">
            <v>43430</v>
          </cell>
          <cell r="I23">
            <v>20000</v>
          </cell>
          <cell r="J23">
            <v>0</v>
          </cell>
          <cell r="K23">
            <v>63430</v>
          </cell>
        </row>
        <row r="24">
          <cell r="A24">
            <v>9</v>
          </cell>
          <cell r="B24">
            <v>633500</v>
          </cell>
          <cell r="C24">
            <v>0</v>
          </cell>
          <cell r="D24">
            <v>0</v>
          </cell>
          <cell r="E24">
            <v>633500</v>
          </cell>
          <cell r="G24">
            <v>9</v>
          </cell>
          <cell r="H24">
            <v>42420</v>
          </cell>
          <cell r="I24">
            <v>20000</v>
          </cell>
          <cell r="J24">
            <v>0</v>
          </cell>
          <cell r="K24">
            <v>62420</v>
          </cell>
        </row>
        <row r="25">
          <cell r="A25">
            <v>10</v>
          </cell>
          <cell r="B25">
            <v>633500</v>
          </cell>
          <cell r="C25">
            <v>0</v>
          </cell>
          <cell r="D25">
            <v>0</v>
          </cell>
          <cell r="E25">
            <v>633500</v>
          </cell>
          <cell r="G25">
            <v>10</v>
          </cell>
          <cell r="H25">
            <v>41410</v>
          </cell>
          <cell r="I25">
            <v>20000</v>
          </cell>
          <cell r="J25">
            <v>0</v>
          </cell>
          <cell r="K25">
            <v>61410</v>
          </cell>
        </row>
        <row r="26">
          <cell r="A26">
            <v>11</v>
          </cell>
          <cell r="B26">
            <v>633500</v>
          </cell>
          <cell r="C26">
            <v>0</v>
          </cell>
          <cell r="D26">
            <v>0</v>
          </cell>
          <cell r="E26">
            <v>633500</v>
          </cell>
          <cell r="G26">
            <v>11</v>
          </cell>
          <cell r="H26">
            <v>40400</v>
          </cell>
          <cell r="I26">
            <v>20000</v>
          </cell>
          <cell r="J26">
            <v>0</v>
          </cell>
          <cell r="K26">
            <v>60400</v>
          </cell>
        </row>
        <row r="27">
          <cell r="A27">
            <v>12</v>
          </cell>
          <cell r="B27">
            <v>633500</v>
          </cell>
          <cell r="C27">
            <v>0</v>
          </cell>
          <cell r="D27">
            <v>0</v>
          </cell>
          <cell r="E27">
            <v>633500</v>
          </cell>
          <cell r="G27">
            <v>12</v>
          </cell>
          <cell r="H27">
            <v>39390</v>
          </cell>
          <cell r="I27">
            <v>20000</v>
          </cell>
          <cell r="J27">
            <v>0</v>
          </cell>
          <cell r="K27">
            <v>59390</v>
          </cell>
        </row>
        <row r="28">
          <cell r="A28">
            <v>13</v>
          </cell>
          <cell r="B28">
            <v>633500</v>
          </cell>
          <cell r="C28">
            <v>0</v>
          </cell>
          <cell r="D28">
            <v>0</v>
          </cell>
          <cell r="E28">
            <v>633500</v>
          </cell>
          <cell r="G28">
            <v>13</v>
          </cell>
          <cell r="H28">
            <v>38380</v>
          </cell>
          <cell r="I28">
            <v>20000</v>
          </cell>
          <cell r="J28">
            <v>0</v>
          </cell>
          <cell r="K28">
            <v>58380</v>
          </cell>
        </row>
        <row r="29">
          <cell r="A29">
            <v>14</v>
          </cell>
          <cell r="B29">
            <v>633500</v>
          </cell>
          <cell r="C29">
            <v>0</v>
          </cell>
          <cell r="D29">
            <v>0</v>
          </cell>
          <cell r="E29">
            <v>633500</v>
          </cell>
          <cell r="G29">
            <v>14</v>
          </cell>
          <cell r="H29">
            <v>37370</v>
          </cell>
          <cell r="I29">
            <v>20000</v>
          </cell>
          <cell r="J29">
            <v>0</v>
          </cell>
          <cell r="K29">
            <v>57370</v>
          </cell>
        </row>
        <row r="30">
          <cell r="A30">
            <v>15</v>
          </cell>
          <cell r="B30">
            <v>633500</v>
          </cell>
          <cell r="C30">
            <v>0</v>
          </cell>
          <cell r="D30">
            <v>7000000</v>
          </cell>
          <cell r="E30">
            <v>7633500</v>
          </cell>
          <cell r="G30">
            <v>15</v>
          </cell>
          <cell r="H30">
            <v>36360</v>
          </cell>
          <cell r="I30">
            <v>20000</v>
          </cell>
          <cell r="J30">
            <v>0</v>
          </cell>
          <cell r="K30">
            <v>56360</v>
          </cell>
        </row>
        <row r="31">
          <cell r="A31">
            <v>16</v>
          </cell>
          <cell r="B31">
            <v>0</v>
          </cell>
          <cell r="C31">
            <v>0</v>
          </cell>
          <cell r="D31">
            <v>0</v>
          </cell>
          <cell r="E31">
            <v>0</v>
          </cell>
          <cell r="G31">
            <v>16</v>
          </cell>
          <cell r="H31">
            <v>35350</v>
          </cell>
          <cell r="I31">
            <v>20000</v>
          </cell>
          <cell r="J31">
            <v>0</v>
          </cell>
          <cell r="K31">
            <v>55350</v>
          </cell>
        </row>
        <row r="32">
          <cell r="A32">
            <v>17</v>
          </cell>
          <cell r="B32">
            <v>0</v>
          </cell>
          <cell r="C32">
            <v>0</v>
          </cell>
          <cell r="D32">
            <v>0</v>
          </cell>
          <cell r="E32">
            <v>0</v>
          </cell>
          <cell r="G32">
            <v>17</v>
          </cell>
          <cell r="H32">
            <v>34340</v>
          </cell>
          <cell r="I32">
            <v>20000</v>
          </cell>
          <cell r="J32">
            <v>0</v>
          </cell>
          <cell r="K32">
            <v>54340</v>
          </cell>
        </row>
        <row r="33">
          <cell r="A33">
            <v>18</v>
          </cell>
          <cell r="B33">
            <v>0</v>
          </cell>
          <cell r="C33">
            <v>0</v>
          </cell>
          <cell r="D33">
            <v>0</v>
          </cell>
          <cell r="E33">
            <v>0</v>
          </cell>
          <cell r="G33">
            <v>18</v>
          </cell>
          <cell r="H33">
            <v>33330</v>
          </cell>
          <cell r="I33">
            <v>20000</v>
          </cell>
          <cell r="J33">
            <v>0</v>
          </cell>
          <cell r="K33">
            <v>53330</v>
          </cell>
        </row>
        <row r="34">
          <cell r="A34">
            <v>19</v>
          </cell>
          <cell r="B34">
            <v>0</v>
          </cell>
          <cell r="C34">
            <v>0</v>
          </cell>
          <cell r="D34">
            <v>0</v>
          </cell>
          <cell r="E34">
            <v>0</v>
          </cell>
          <cell r="G34">
            <v>19</v>
          </cell>
          <cell r="H34">
            <v>32320</v>
          </cell>
          <cell r="I34">
            <v>20000</v>
          </cell>
          <cell r="J34">
            <v>0</v>
          </cell>
          <cell r="K34">
            <v>52320</v>
          </cell>
        </row>
        <row r="35">
          <cell r="A35">
            <v>20</v>
          </cell>
          <cell r="B35">
            <v>0</v>
          </cell>
          <cell r="C35">
            <v>0</v>
          </cell>
          <cell r="D35">
            <v>0</v>
          </cell>
          <cell r="E35">
            <v>0</v>
          </cell>
          <cell r="G35">
            <v>20</v>
          </cell>
          <cell r="H35">
            <v>31310</v>
          </cell>
          <cell r="I35">
            <v>20000</v>
          </cell>
          <cell r="J35">
            <v>0</v>
          </cell>
          <cell r="K35">
            <v>51310</v>
          </cell>
        </row>
        <row r="36">
          <cell r="G36">
            <v>21</v>
          </cell>
          <cell r="H36">
            <v>30300</v>
          </cell>
          <cell r="I36">
            <v>20000</v>
          </cell>
          <cell r="J36">
            <v>0</v>
          </cell>
          <cell r="K36">
            <v>50300</v>
          </cell>
        </row>
        <row r="37">
          <cell r="G37">
            <v>22</v>
          </cell>
          <cell r="H37">
            <v>29290</v>
          </cell>
          <cell r="I37">
            <v>20000</v>
          </cell>
          <cell r="J37">
            <v>0</v>
          </cell>
          <cell r="K37">
            <v>49290</v>
          </cell>
        </row>
        <row r="38">
          <cell r="A38" t="str">
            <v>VIRGINIA-AMERICAN WATER COMPANY</v>
          </cell>
          <cell r="G38">
            <v>23</v>
          </cell>
          <cell r="H38">
            <v>28280</v>
          </cell>
          <cell r="I38">
            <v>20000</v>
          </cell>
          <cell r="J38">
            <v>0</v>
          </cell>
          <cell r="K38">
            <v>48280</v>
          </cell>
        </row>
        <row r="39">
          <cell r="A39" t="str">
            <v>YIELD TO MATURITY - LTD</v>
          </cell>
          <cell r="G39">
            <v>24</v>
          </cell>
          <cell r="H39">
            <v>27270</v>
          </cell>
          <cell r="I39">
            <v>20000</v>
          </cell>
          <cell r="J39">
            <v>0</v>
          </cell>
          <cell r="K39">
            <v>47270</v>
          </cell>
        </row>
        <row r="40">
          <cell r="G40">
            <v>25</v>
          </cell>
          <cell r="H40">
            <v>26260</v>
          </cell>
          <cell r="I40">
            <v>20000</v>
          </cell>
          <cell r="J40">
            <v>0</v>
          </cell>
          <cell r="K40">
            <v>46260</v>
          </cell>
        </row>
        <row r="41">
          <cell r="A41" t="str">
            <v>Face Amount</v>
          </cell>
          <cell r="C41">
            <v>4000000</v>
          </cell>
          <cell r="E41" t="str">
            <v>Maturity Date</v>
          </cell>
          <cell r="G41">
            <v>26</v>
          </cell>
          <cell r="H41">
            <v>25250</v>
          </cell>
          <cell r="I41">
            <v>20000</v>
          </cell>
          <cell r="J41">
            <v>0</v>
          </cell>
          <cell r="K41">
            <v>45250</v>
          </cell>
        </row>
        <row r="42">
          <cell r="A42" t="str">
            <v>Issuance Expense</v>
          </cell>
          <cell r="C42">
            <v>-57849</v>
          </cell>
          <cell r="D42">
            <v>-160.69166666666666</v>
          </cell>
          <cell r="E42">
            <v>44287</v>
          </cell>
          <cell r="G42">
            <v>27</v>
          </cell>
          <cell r="H42">
            <v>24240</v>
          </cell>
          <cell r="I42">
            <v>20000</v>
          </cell>
          <cell r="J42">
            <v>0</v>
          </cell>
          <cell r="K42">
            <v>44240</v>
          </cell>
        </row>
        <row r="43">
          <cell r="A43" t="str">
            <v>Net Amount</v>
          </cell>
          <cell r="C43">
            <v>3942151</v>
          </cell>
          <cell r="G43">
            <v>28</v>
          </cell>
          <cell r="H43">
            <v>23230</v>
          </cell>
          <cell r="I43">
            <v>20000</v>
          </cell>
          <cell r="J43">
            <v>0</v>
          </cell>
          <cell r="K43">
            <v>43230</v>
          </cell>
        </row>
        <row r="44">
          <cell r="A44" t="str">
            <v>Annual Coupon Rate</v>
          </cell>
          <cell r="C44">
            <v>9.1249999999999998E-2</v>
          </cell>
          <cell r="G44">
            <v>29</v>
          </cell>
          <cell r="H44">
            <v>22220</v>
          </cell>
          <cell r="I44">
            <v>20000</v>
          </cell>
          <cell r="J44">
            <v>0</v>
          </cell>
          <cell r="K44">
            <v>42220</v>
          </cell>
        </row>
        <row r="45">
          <cell r="A45" t="str">
            <v>Life of Bond (Years)</v>
          </cell>
          <cell r="C45">
            <v>30</v>
          </cell>
          <cell r="E45">
            <v>-1446.2249999999999</v>
          </cell>
          <cell r="G45">
            <v>30</v>
          </cell>
          <cell r="H45">
            <v>21210</v>
          </cell>
          <cell r="I45">
            <v>20000</v>
          </cell>
          <cell r="J45">
            <v>0</v>
          </cell>
          <cell r="K45">
            <v>41210</v>
          </cell>
        </row>
        <row r="46">
          <cell r="A46" t="str">
            <v>Sinking Fund</v>
          </cell>
          <cell r="C46">
            <v>0</v>
          </cell>
          <cell r="G46">
            <v>31</v>
          </cell>
          <cell r="H46">
            <v>20200</v>
          </cell>
          <cell r="I46">
            <v>20000</v>
          </cell>
          <cell r="J46">
            <v>0</v>
          </cell>
          <cell r="K46">
            <v>40200</v>
          </cell>
        </row>
        <row r="47">
          <cell r="A47" t="str">
            <v>Present Value Cash Flows</v>
          </cell>
          <cell r="C47">
            <v>1.0390099617237722</v>
          </cell>
          <cell r="G47">
            <v>32</v>
          </cell>
          <cell r="H47">
            <v>19190</v>
          </cell>
          <cell r="I47">
            <v>20000</v>
          </cell>
          <cell r="J47">
            <v>0</v>
          </cell>
          <cell r="K47">
            <v>39190</v>
          </cell>
        </row>
        <row r="48">
          <cell r="A48" t="str">
            <v>Yield to Maturity</v>
          </cell>
          <cell r="C48">
            <v>9.3727900000000003E-2</v>
          </cell>
          <cell r="G48">
            <v>33</v>
          </cell>
          <cell r="H48">
            <v>18180</v>
          </cell>
          <cell r="I48">
            <v>20000</v>
          </cell>
          <cell r="J48">
            <v>0</v>
          </cell>
          <cell r="K48">
            <v>38180</v>
          </cell>
        </row>
        <row r="49">
          <cell r="G49">
            <v>34</v>
          </cell>
          <cell r="H49">
            <v>17170</v>
          </cell>
          <cell r="I49">
            <v>20000</v>
          </cell>
          <cell r="J49">
            <v>0</v>
          </cell>
          <cell r="K49">
            <v>37170</v>
          </cell>
        </row>
        <row r="50">
          <cell r="B50" t="str">
            <v>Interest</v>
          </cell>
          <cell r="C50" t="str">
            <v>Sinking</v>
          </cell>
          <cell r="G50">
            <v>35</v>
          </cell>
          <cell r="H50">
            <v>16160</v>
          </cell>
          <cell r="I50">
            <v>20000</v>
          </cell>
          <cell r="J50">
            <v>0</v>
          </cell>
          <cell r="K50">
            <v>36160</v>
          </cell>
        </row>
        <row r="51">
          <cell r="A51" t="str">
            <v>Period</v>
          </cell>
          <cell r="B51" t="str">
            <v>Payment</v>
          </cell>
          <cell r="C51" t="str">
            <v>Fund</v>
          </cell>
          <cell r="D51" t="str">
            <v>Principal</v>
          </cell>
          <cell r="E51" t="str">
            <v>Total</v>
          </cell>
          <cell r="G51">
            <v>36</v>
          </cell>
          <cell r="H51">
            <v>15150</v>
          </cell>
          <cell r="I51">
            <v>20000</v>
          </cell>
          <cell r="J51">
            <v>0</v>
          </cell>
          <cell r="K51">
            <v>35150</v>
          </cell>
        </row>
        <row r="52">
          <cell r="A52">
            <v>0</v>
          </cell>
          <cell r="B52">
            <v>0</v>
          </cell>
          <cell r="C52">
            <v>0</v>
          </cell>
          <cell r="D52">
            <v>-3942151</v>
          </cell>
          <cell r="E52">
            <v>-3942151</v>
          </cell>
          <cell r="G52">
            <v>37</v>
          </cell>
          <cell r="H52">
            <v>14140</v>
          </cell>
          <cell r="I52">
            <v>20000</v>
          </cell>
          <cell r="J52">
            <v>0</v>
          </cell>
          <cell r="K52">
            <v>34140</v>
          </cell>
        </row>
        <row r="53">
          <cell r="A53">
            <v>1</v>
          </cell>
          <cell r="B53">
            <v>365000</v>
          </cell>
          <cell r="C53">
            <v>0</v>
          </cell>
          <cell r="D53">
            <v>0</v>
          </cell>
          <cell r="E53">
            <v>365000</v>
          </cell>
          <cell r="G53">
            <v>38</v>
          </cell>
          <cell r="H53">
            <v>13130</v>
          </cell>
          <cell r="I53">
            <v>20000</v>
          </cell>
          <cell r="J53">
            <v>0</v>
          </cell>
          <cell r="K53">
            <v>33130</v>
          </cell>
        </row>
        <row r="54">
          <cell r="A54">
            <v>2</v>
          </cell>
          <cell r="B54">
            <v>365000</v>
          </cell>
          <cell r="C54">
            <v>0</v>
          </cell>
          <cell r="D54">
            <v>0</v>
          </cell>
          <cell r="E54">
            <v>365000</v>
          </cell>
          <cell r="G54">
            <v>39</v>
          </cell>
          <cell r="H54">
            <v>12120</v>
          </cell>
          <cell r="I54">
            <v>20000</v>
          </cell>
          <cell r="J54">
            <v>0</v>
          </cell>
          <cell r="K54">
            <v>32120</v>
          </cell>
        </row>
        <row r="55">
          <cell r="A55">
            <v>3</v>
          </cell>
          <cell r="B55">
            <v>365000</v>
          </cell>
          <cell r="C55">
            <v>0</v>
          </cell>
          <cell r="D55">
            <v>0</v>
          </cell>
          <cell r="E55">
            <v>365000</v>
          </cell>
          <cell r="G55">
            <v>40</v>
          </cell>
          <cell r="H55">
            <v>11110</v>
          </cell>
          <cell r="I55">
            <v>20000</v>
          </cell>
          <cell r="J55">
            <v>0</v>
          </cell>
          <cell r="K55">
            <v>31110</v>
          </cell>
        </row>
        <row r="56">
          <cell r="A56">
            <v>4</v>
          </cell>
          <cell r="B56">
            <v>365000</v>
          </cell>
          <cell r="C56">
            <v>0</v>
          </cell>
          <cell r="D56">
            <v>0</v>
          </cell>
          <cell r="E56">
            <v>365000</v>
          </cell>
          <cell r="G56">
            <v>41</v>
          </cell>
          <cell r="H56">
            <v>10100</v>
          </cell>
          <cell r="I56">
            <v>20000</v>
          </cell>
          <cell r="J56">
            <v>0</v>
          </cell>
          <cell r="K56">
            <v>30100</v>
          </cell>
        </row>
        <row r="57">
          <cell r="A57">
            <v>5</v>
          </cell>
          <cell r="B57">
            <v>365000</v>
          </cell>
          <cell r="C57">
            <v>0</v>
          </cell>
          <cell r="D57">
            <v>0</v>
          </cell>
          <cell r="E57">
            <v>365000</v>
          </cell>
          <cell r="G57">
            <v>42</v>
          </cell>
          <cell r="H57">
            <v>9090</v>
          </cell>
          <cell r="I57">
            <v>20000</v>
          </cell>
          <cell r="J57">
            <v>0</v>
          </cell>
          <cell r="K57">
            <v>29090</v>
          </cell>
        </row>
        <row r="58">
          <cell r="A58">
            <v>6</v>
          </cell>
          <cell r="B58">
            <v>365000</v>
          </cell>
          <cell r="C58">
            <v>0</v>
          </cell>
          <cell r="D58">
            <v>0</v>
          </cell>
          <cell r="E58">
            <v>365000</v>
          </cell>
          <cell r="G58">
            <v>43</v>
          </cell>
          <cell r="H58">
            <v>8080</v>
          </cell>
          <cell r="I58">
            <v>20000</v>
          </cell>
          <cell r="J58">
            <v>0</v>
          </cell>
          <cell r="K58">
            <v>28080</v>
          </cell>
        </row>
        <row r="59">
          <cell r="A59">
            <v>7</v>
          </cell>
          <cell r="B59">
            <v>365000</v>
          </cell>
          <cell r="C59">
            <v>0</v>
          </cell>
          <cell r="D59">
            <v>0</v>
          </cell>
          <cell r="E59">
            <v>365000</v>
          </cell>
          <cell r="G59">
            <v>44</v>
          </cell>
          <cell r="H59">
            <v>7070</v>
          </cell>
          <cell r="I59">
            <v>20000</v>
          </cell>
          <cell r="J59">
            <v>0</v>
          </cell>
          <cell r="K59">
            <v>27070</v>
          </cell>
        </row>
        <row r="60">
          <cell r="A60">
            <v>8</v>
          </cell>
          <cell r="B60">
            <v>365000</v>
          </cell>
          <cell r="C60">
            <v>0</v>
          </cell>
          <cell r="D60">
            <v>0</v>
          </cell>
          <cell r="E60">
            <v>365000</v>
          </cell>
          <cell r="G60">
            <v>45</v>
          </cell>
          <cell r="H60">
            <v>6060</v>
          </cell>
          <cell r="I60">
            <v>20000</v>
          </cell>
          <cell r="J60">
            <v>0</v>
          </cell>
          <cell r="K60">
            <v>26060</v>
          </cell>
        </row>
        <row r="61">
          <cell r="A61">
            <v>9</v>
          </cell>
          <cell r="B61">
            <v>365000</v>
          </cell>
          <cell r="C61">
            <v>0</v>
          </cell>
          <cell r="D61">
            <v>0</v>
          </cell>
          <cell r="E61">
            <v>365000</v>
          </cell>
          <cell r="G61">
            <v>46</v>
          </cell>
          <cell r="H61">
            <v>5050</v>
          </cell>
          <cell r="I61">
            <v>20000</v>
          </cell>
          <cell r="J61">
            <v>0</v>
          </cell>
          <cell r="K61">
            <v>25050</v>
          </cell>
        </row>
        <row r="62">
          <cell r="A62">
            <v>10</v>
          </cell>
          <cell r="B62">
            <v>365000</v>
          </cell>
          <cell r="C62">
            <v>0</v>
          </cell>
          <cell r="D62">
            <v>0</v>
          </cell>
          <cell r="E62">
            <v>365000</v>
          </cell>
          <cell r="G62">
            <v>47</v>
          </cell>
          <cell r="H62">
            <v>4040</v>
          </cell>
          <cell r="I62">
            <v>20000</v>
          </cell>
          <cell r="J62">
            <v>0</v>
          </cell>
          <cell r="K62">
            <v>24040</v>
          </cell>
        </row>
        <row r="63">
          <cell r="A63">
            <v>11</v>
          </cell>
          <cell r="B63">
            <v>365000</v>
          </cell>
          <cell r="C63">
            <v>0</v>
          </cell>
          <cell r="D63">
            <v>0</v>
          </cell>
          <cell r="E63">
            <v>365000</v>
          </cell>
          <cell r="G63">
            <v>48</v>
          </cell>
          <cell r="H63">
            <v>3030</v>
          </cell>
          <cell r="I63">
            <v>20000</v>
          </cell>
          <cell r="J63">
            <v>0</v>
          </cell>
          <cell r="K63">
            <v>23030</v>
          </cell>
        </row>
        <row r="64">
          <cell r="A64">
            <v>12</v>
          </cell>
          <cell r="B64">
            <v>365000</v>
          </cell>
          <cell r="C64">
            <v>0</v>
          </cell>
          <cell r="D64">
            <v>0</v>
          </cell>
          <cell r="E64">
            <v>365000</v>
          </cell>
          <cell r="G64">
            <v>49</v>
          </cell>
          <cell r="H64">
            <v>2020</v>
          </cell>
          <cell r="I64">
            <v>20000</v>
          </cell>
          <cell r="J64">
            <v>0</v>
          </cell>
          <cell r="K64">
            <v>22020</v>
          </cell>
        </row>
        <row r="65">
          <cell r="A65">
            <v>13</v>
          </cell>
          <cell r="B65">
            <v>365000</v>
          </cell>
          <cell r="C65">
            <v>0</v>
          </cell>
          <cell r="D65">
            <v>0</v>
          </cell>
          <cell r="E65">
            <v>365000</v>
          </cell>
          <cell r="G65">
            <v>50</v>
          </cell>
          <cell r="H65">
            <v>1010</v>
          </cell>
          <cell r="I65">
            <v>0</v>
          </cell>
          <cell r="J65">
            <v>20000</v>
          </cell>
          <cell r="K65">
            <v>21010</v>
          </cell>
        </row>
        <row r="66">
          <cell r="A66">
            <v>14</v>
          </cell>
          <cell r="B66">
            <v>365000</v>
          </cell>
          <cell r="C66">
            <v>0</v>
          </cell>
          <cell r="D66">
            <v>0</v>
          </cell>
          <cell r="E66">
            <v>365000</v>
          </cell>
        </row>
        <row r="67">
          <cell r="A67">
            <v>15</v>
          </cell>
          <cell r="B67">
            <v>365000</v>
          </cell>
          <cell r="C67">
            <v>0</v>
          </cell>
          <cell r="D67">
            <v>0</v>
          </cell>
          <cell r="E67">
            <v>365000</v>
          </cell>
        </row>
        <row r="68">
          <cell r="A68">
            <v>16</v>
          </cell>
          <cell r="B68">
            <v>365000</v>
          </cell>
          <cell r="C68">
            <v>0</v>
          </cell>
          <cell r="D68">
            <v>0</v>
          </cell>
          <cell r="E68">
            <v>365000</v>
          </cell>
          <cell r="G68" t="str">
            <v>VIRGINIA-AMERICAN WATER COMPANY</v>
          </cell>
        </row>
        <row r="69">
          <cell r="A69">
            <v>17</v>
          </cell>
          <cell r="B69">
            <v>365000</v>
          </cell>
          <cell r="C69">
            <v>0</v>
          </cell>
          <cell r="D69">
            <v>0</v>
          </cell>
          <cell r="E69">
            <v>365000</v>
          </cell>
          <cell r="G69" t="str">
            <v>YIELD TO MATURITY - PREFERRED STOCK</v>
          </cell>
        </row>
        <row r="70">
          <cell r="A70">
            <v>18</v>
          </cell>
          <cell r="B70">
            <v>365000</v>
          </cell>
          <cell r="C70">
            <v>0</v>
          </cell>
          <cell r="D70">
            <v>0</v>
          </cell>
          <cell r="E70">
            <v>365000</v>
          </cell>
        </row>
        <row r="71">
          <cell r="A71">
            <v>19</v>
          </cell>
          <cell r="B71">
            <v>365000</v>
          </cell>
          <cell r="C71">
            <v>0</v>
          </cell>
          <cell r="D71">
            <v>0</v>
          </cell>
          <cell r="E71">
            <v>365000</v>
          </cell>
          <cell r="G71" t="str">
            <v>Face Amount</v>
          </cell>
          <cell r="I71">
            <v>1300000</v>
          </cell>
          <cell r="J71">
            <v>-1300000</v>
          </cell>
        </row>
        <row r="72">
          <cell r="A72">
            <v>20</v>
          </cell>
          <cell r="B72">
            <v>365000</v>
          </cell>
          <cell r="C72">
            <v>0</v>
          </cell>
          <cell r="D72">
            <v>0</v>
          </cell>
          <cell r="E72">
            <v>365000</v>
          </cell>
          <cell r="G72" t="str">
            <v>Issuance Expense</v>
          </cell>
          <cell r="I72">
            <v>-9166</v>
          </cell>
        </row>
        <row r="73">
          <cell r="A73">
            <v>21</v>
          </cell>
          <cell r="B73">
            <v>365000</v>
          </cell>
          <cell r="C73">
            <v>0</v>
          </cell>
          <cell r="D73">
            <v>0</v>
          </cell>
          <cell r="E73">
            <v>365000</v>
          </cell>
          <cell r="G73" t="str">
            <v>Net Amount</v>
          </cell>
          <cell r="I73">
            <v>1290834</v>
          </cell>
        </row>
        <row r="74">
          <cell r="A74">
            <v>22</v>
          </cell>
          <cell r="B74">
            <v>365000</v>
          </cell>
          <cell r="C74">
            <v>0</v>
          </cell>
          <cell r="D74">
            <v>0</v>
          </cell>
          <cell r="E74">
            <v>365000</v>
          </cell>
          <cell r="G74" t="str">
            <v>Annual Coupon Rate</v>
          </cell>
          <cell r="I74">
            <v>4.5999999999999999E-2</v>
          </cell>
        </row>
        <row r="75">
          <cell r="A75">
            <v>23</v>
          </cell>
          <cell r="B75">
            <v>365000</v>
          </cell>
          <cell r="C75">
            <v>0</v>
          </cell>
          <cell r="D75">
            <v>0</v>
          </cell>
          <cell r="E75">
            <v>365000</v>
          </cell>
          <cell r="G75" t="str">
            <v>Life of Issue (Years)</v>
          </cell>
          <cell r="I75">
            <v>50</v>
          </cell>
        </row>
        <row r="76">
          <cell r="A76">
            <v>24</v>
          </cell>
          <cell r="B76">
            <v>365000</v>
          </cell>
          <cell r="C76">
            <v>0</v>
          </cell>
          <cell r="D76">
            <v>0</v>
          </cell>
          <cell r="E76">
            <v>365000</v>
          </cell>
          <cell r="G76" t="str">
            <v>Sinking Fund</v>
          </cell>
          <cell r="I76">
            <v>26000</v>
          </cell>
        </row>
        <row r="77">
          <cell r="A77">
            <v>25</v>
          </cell>
          <cell r="B77">
            <v>365000</v>
          </cell>
          <cell r="C77">
            <v>0</v>
          </cell>
          <cell r="D77">
            <v>0</v>
          </cell>
          <cell r="E77">
            <v>365000</v>
          </cell>
          <cell r="G77" t="str">
            <v>Present Value Cash Flows</v>
          </cell>
          <cell r="I77">
            <v>-5.2100990070743251E-2</v>
          </cell>
        </row>
        <row r="78">
          <cell r="A78">
            <v>26</v>
          </cell>
          <cell r="B78">
            <v>365000</v>
          </cell>
          <cell r="C78">
            <v>0</v>
          </cell>
          <cell r="D78">
            <v>0</v>
          </cell>
          <cell r="E78">
            <v>365000</v>
          </cell>
          <cell r="G78" t="str">
            <v>Yield to Maturity</v>
          </cell>
          <cell r="I78">
            <v>4.6533999999999999E-2</v>
          </cell>
        </row>
        <row r="79">
          <cell r="A79">
            <v>27</v>
          </cell>
          <cell r="B79">
            <v>365000</v>
          </cell>
          <cell r="C79">
            <v>1000000</v>
          </cell>
          <cell r="D79">
            <v>0</v>
          </cell>
          <cell r="E79">
            <v>1365000</v>
          </cell>
        </row>
        <row r="80">
          <cell r="A80">
            <v>28</v>
          </cell>
          <cell r="B80">
            <v>365000</v>
          </cell>
          <cell r="C80">
            <v>1000000</v>
          </cell>
          <cell r="D80">
            <v>0</v>
          </cell>
          <cell r="E80">
            <v>1365000</v>
          </cell>
          <cell r="H80" t="str">
            <v>Dividend</v>
          </cell>
          <cell r="I80" t="str">
            <v>Sinking</v>
          </cell>
        </row>
        <row r="81">
          <cell r="A81">
            <v>29</v>
          </cell>
          <cell r="B81">
            <v>365000</v>
          </cell>
          <cell r="C81">
            <v>1000000</v>
          </cell>
          <cell r="D81">
            <v>0</v>
          </cell>
          <cell r="E81">
            <v>1365000</v>
          </cell>
          <cell r="G81" t="str">
            <v>Period</v>
          </cell>
          <cell r="H81" t="str">
            <v>Payment</v>
          </cell>
          <cell r="I81" t="str">
            <v>Fund</v>
          </cell>
          <cell r="J81" t="str">
            <v>Principal</v>
          </cell>
          <cell r="K81" t="str">
            <v>Total</v>
          </cell>
        </row>
        <row r="82">
          <cell r="A82">
            <v>30</v>
          </cell>
          <cell r="B82">
            <v>365000</v>
          </cell>
          <cell r="C82">
            <v>1000000</v>
          </cell>
          <cell r="D82">
            <v>0</v>
          </cell>
          <cell r="E82">
            <v>1365000</v>
          </cell>
          <cell r="G82">
            <v>0</v>
          </cell>
          <cell r="H82">
            <v>0</v>
          </cell>
          <cell r="I82">
            <v>0</v>
          </cell>
          <cell r="J82">
            <v>-1290834</v>
          </cell>
          <cell r="K82">
            <v>-1290834</v>
          </cell>
        </row>
        <row r="83">
          <cell r="G83">
            <v>1</v>
          </cell>
          <cell r="H83">
            <v>59800</v>
          </cell>
          <cell r="I83">
            <v>26000</v>
          </cell>
          <cell r="J83">
            <v>0</v>
          </cell>
          <cell r="K83">
            <v>85800</v>
          </cell>
        </row>
        <row r="84">
          <cell r="G84">
            <v>2</v>
          </cell>
          <cell r="H84">
            <v>58604</v>
          </cell>
          <cell r="I84">
            <v>26000</v>
          </cell>
          <cell r="J84">
            <v>0</v>
          </cell>
          <cell r="K84">
            <v>84604</v>
          </cell>
        </row>
        <row r="85">
          <cell r="A85" t="str">
            <v>VIRGINIA-AMERICAN WATER COMPANY</v>
          </cell>
          <cell r="G85">
            <v>3</v>
          </cell>
          <cell r="H85">
            <v>57408</v>
          </cell>
          <cell r="I85">
            <v>26000</v>
          </cell>
          <cell r="J85">
            <v>0</v>
          </cell>
          <cell r="K85">
            <v>83408</v>
          </cell>
        </row>
        <row r="86">
          <cell r="A86" t="str">
            <v>YIELD TO MATURITY - LTD</v>
          </cell>
          <cell r="G86">
            <v>4</v>
          </cell>
          <cell r="H86">
            <v>56212</v>
          </cell>
          <cell r="I86">
            <v>26000</v>
          </cell>
          <cell r="J86">
            <v>0</v>
          </cell>
          <cell r="K86">
            <v>82212</v>
          </cell>
        </row>
        <row r="87">
          <cell r="G87">
            <v>5</v>
          </cell>
          <cell r="H87">
            <v>55016</v>
          </cell>
          <cell r="I87">
            <v>26000</v>
          </cell>
          <cell r="J87">
            <v>0</v>
          </cell>
          <cell r="K87">
            <v>81016</v>
          </cell>
        </row>
        <row r="88">
          <cell r="A88" t="str">
            <v>Face Amount</v>
          </cell>
          <cell r="C88">
            <v>5000000</v>
          </cell>
          <cell r="E88" t="str">
            <v>Maturity Date</v>
          </cell>
          <cell r="G88">
            <v>6</v>
          </cell>
          <cell r="H88">
            <v>53820</v>
          </cell>
          <cell r="I88">
            <v>26000</v>
          </cell>
          <cell r="J88">
            <v>0</v>
          </cell>
          <cell r="K88">
            <v>79820</v>
          </cell>
        </row>
        <row r="89">
          <cell r="A89" t="str">
            <v>Issuance Expense</v>
          </cell>
          <cell r="C89">
            <v>-67314</v>
          </cell>
          <cell r="E89">
            <v>37530</v>
          </cell>
          <cell r="G89">
            <v>7</v>
          </cell>
          <cell r="H89">
            <v>52624</v>
          </cell>
          <cell r="I89">
            <v>26000</v>
          </cell>
          <cell r="J89">
            <v>0</v>
          </cell>
          <cell r="K89">
            <v>78624</v>
          </cell>
        </row>
        <row r="90">
          <cell r="A90" t="str">
            <v>Net Amount</v>
          </cell>
          <cell r="C90">
            <v>4932686</v>
          </cell>
          <cell r="G90">
            <v>8</v>
          </cell>
          <cell r="H90">
            <v>51428</v>
          </cell>
          <cell r="I90">
            <v>26000</v>
          </cell>
          <cell r="J90">
            <v>0</v>
          </cell>
          <cell r="K90">
            <v>77428</v>
          </cell>
        </row>
        <row r="91">
          <cell r="A91" t="str">
            <v>Annual Coupon Rate</v>
          </cell>
          <cell r="C91">
            <v>7.4399999999999994E-2</v>
          </cell>
          <cell r="G91">
            <v>9</v>
          </cell>
          <cell r="H91">
            <v>50232</v>
          </cell>
          <cell r="I91">
            <v>26000</v>
          </cell>
          <cell r="J91">
            <v>0</v>
          </cell>
          <cell r="K91">
            <v>76232</v>
          </cell>
        </row>
        <row r="92">
          <cell r="A92" t="str">
            <v>Life of Bond (Years)</v>
          </cell>
          <cell r="C92">
            <v>10</v>
          </cell>
          <cell r="G92">
            <v>10</v>
          </cell>
          <cell r="H92">
            <v>49036</v>
          </cell>
          <cell r="I92">
            <v>26000</v>
          </cell>
          <cell r="J92">
            <v>0</v>
          </cell>
          <cell r="K92">
            <v>75036</v>
          </cell>
        </row>
        <row r="93">
          <cell r="A93" t="str">
            <v>Sinking Fund</v>
          </cell>
          <cell r="C93">
            <v>0</v>
          </cell>
          <cell r="G93">
            <v>11</v>
          </cell>
          <cell r="H93">
            <v>47840</v>
          </cell>
          <cell r="I93">
            <v>26000</v>
          </cell>
          <cell r="J93">
            <v>0</v>
          </cell>
          <cell r="K93">
            <v>73840</v>
          </cell>
        </row>
        <row r="94">
          <cell r="A94" t="str">
            <v>Present Value Cash Flows</v>
          </cell>
          <cell r="C94">
            <v>-1.2448987299268444</v>
          </cell>
          <cell r="G94">
            <v>12</v>
          </cell>
          <cell r="H94">
            <v>46644</v>
          </cell>
          <cell r="I94">
            <v>26000</v>
          </cell>
          <cell r="J94">
            <v>0</v>
          </cell>
          <cell r="K94">
            <v>72644</v>
          </cell>
        </row>
        <row r="95">
          <cell r="A95" t="str">
            <v>Yield to Maturity</v>
          </cell>
          <cell r="C95">
            <v>7.6373700000000003E-2</v>
          </cell>
          <cell r="G95">
            <v>13</v>
          </cell>
          <cell r="H95">
            <v>45448</v>
          </cell>
          <cell r="I95">
            <v>26000</v>
          </cell>
          <cell r="J95">
            <v>0</v>
          </cell>
          <cell r="K95">
            <v>71448</v>
          </cell>
        </row>
        <row r="96">
          <cell r="G96">
            <v>14</v>
          </cell>
          <cell r="H96">
            <v>44252</v>
          </cell>
          <cell r="I96">
            <v>26000</v>
          </cell>
          <cell r="J96">
            <v>0</v>
          </cell>
          <cell r="K96">
            <v>70252</v>
          </cell>
        </row>
        <row r="97">
          <cell r="B97" t="str">
            <v>Interest</v>
          </cell>
          <cell r="C97" t="str">
            <v>Sinking</v>
          </cell>
          <cell r="G97">
            <v>15</v>
          </cell>
          <cell r="H97">
            <v>43056</v>
          </cell>
          <cell r="I97">
            <v>26000</v>
          </cell>
          <cell r="J97">
            <v>0</v>
          </cell>
          <cell r="K97">
            <v>69056</v>
          </cell>
        </row>
        <row r="98">
          <cell r="A98" t="str">
            <v>Period</v>
          </cell>
          <cell r="B98" t="str">
            <v>Payment</v>
          </cell>
          <cell r="C98" t="str">
            <v>Fund</v>
          </cell>
          <cell r="D98" t="str">
            <v>Principal</v>
          </cell>
          <cell r="E98" t="str">
            <v>Total</v>
          </cell>
          <cell r="G98">
            <v>16</v>
          </cell>
          <cell r="H98">
            <v>41860</v>
          </cell>
          <cell r="I98">
            <v>26000</v>
          </cell>
          <cell r="J98">
            <v>0</v>
          </cell>
          <cell r="K98">
            <v>67860</v>
          </cell>
        </row>
        <row r="99">
          <cell r="A99">
            <v>0</v>
          </cell>
          <cell r="B99">
            <v>0</v>
          </cell>
          <cell r="C99">
            <v>0</v>
          </cell>
          <cell r="D99">
            <v>-4932686</v>
          </cell>
          <cell r="E99">
            <v>-4932686</v>
          </cell>
          <cell r="G99">
            <v>17</v>
          </cell>
          <cell r="H99">
            <v>40664</v>
          </cell>
          <cell r="I99">
            <v>26000</v>
          </cell>
          <cell r="J99">
            <v>0</v>
          </cell>
          <cell r="K99">
            <v>66664</v>
          </cell>
        </row>
        <row r="100">
          <cell r="A100">
            <v>1</v>
          </cell>
          <cell r="B100">
            <v>372000</v>
          </cell>
          <cell r="C100">
            <v>0</v>
          </cell>
          <cell r="D100">
            <v>0</v>
          </cell>
          <cell r="E100">
            <v>372000</v>
          </cell>
          <cell r="G100">
            <v>18</v>
          </cell>
          <cell r="H100">
            <v>39468</v>
          </cell>
          <cell r="I100">
            <v>26000</v>
          </cell>
          <cell r="J100">
            <v>0</v>
          </cell>
          <cell r="K100">
            <v>65468</v>
          </cell>
        </row>
        <row r="101">
          <cell r="A101">
            <v>2</v>
          </cell>
          <cell r="B101">
            <v>372000</v>
          </cell>
          <cell r="C101">
            <v>0</v>
          </cell>
          <cell r="D101">
            <v>0</v>
          </cell>
          <cell r="E101">
            <v>372000</v>
          </cell>
          <cell r="G101">
            <v>19</v>
          </cell>
          <cell r="H101">
            <v>38272</v>
          </cell>
          <cell r="I101">
            <v>26000</v>
          </cell>
          <cell r="J101">
            <v>0</v>
          </cell>
          <cell r="K101">
            <v>64272</v>
          </cell>
        </row>
        <row r="102">
          <cell r="A102">
            <v>3</v>
          </cell>
          <cell r="B102">
            <v>372000</v>
          </cell>
          <cell r="C102">
            <v>0</v>
          </cell>
          <cell r="D102">
            <v>0</v>
          </cell>
          <cell r="E102">
            <v>372000</v>
          </cell>
          <cell r="G102">
            <v>20</v>
          </cell>
          <cell r="H102">
            <v>37076</v>
          </cell>
          <cell r="I102">
            <v>26000</v>
          </cell>
          <cell r="J102">
            <v>0</v>
          </cell>
          <cell r="K102">
            <v>63076</v>
          </cell>
        </row>
        <row r="103">
          <cell r="A103">
            <v>4</v>
          </cell>
          <cell r="B103">
            <v>372000</v>
          </cell>
          <cell r="C103">
            <v>0</v>
          </cell>
          <cell r="D103">
            <v>0</v>
          </cell>
          <cell r="E103">
            <v>372000</v>
          </cell>
          <cell r="G103">
            <v>21</v>
          </cell>
          <cell r="H103">
            <v>35880</v>
          </cell>
          <cell r="I103">
            <v>26000</v>
          </cell>
          <cell r="J103">
            <v>0</v>
          </cell>
          <cell r="K103">
            <v>61880</v>
          </cell>
        </row>
        <row r="104">
          <cell r="A104">
            <v>5</v>
          </cell>
          <cell r="B104">
            <v>372000</v>
          </cell>
          <cell r="C104">
            <v>0</v>
          </cell>
          <cell r="D104">
            <v>0</v>
          </cell>
          <cell r="E104">
            <v>372000</v>
          </cell>
          <cell r="G104">
            <v>22</v>
          </cell>
          <cell r="H104">
            <v>34684</v>
          </cell>
          <cell r="I104">
            <v>26000</v>
          </cell>
          <cell r="J104">
            <v>0</v>
          </cell>
          <cell r="K104">
            <v>60684</v>
          </cell>
        </row>
        <row r="105">
          <cell r="A105">
            <v>6</v>
          </cell>
          <cell r="B105">
            <v>372000</v>
          </cell>
          <cell r="C105">
            <v>0</v>
          </cell>
          <cell r="D105">
            <v>0</v>
          </cell>
          <cell r="E105">
            <v>372000</v>
          </cell>
          <cell r="G105">
            <v>23</v>
          </cell>
          <cell r="H105">
            <v>33488</v>
          </cell>
          <cell r="I105">
            <v>26000</v>
          </cell>
          <cell r="J105">
            <v>0</v>
          </cell>
          <cell r="K105">
            <v>59488</v>
          </cell>
        </row>
        <row r="106">
          <cell r="A106">
            <v>7</v>
          </cell>
          <cell r="B106">
            <v>372000</v>
          </cell>
          <cell r="C106">
            <v>0</v>
          </cell>
          <cell r="D106">
            <v>0</v>
          </cell>
          <cell r="E106">
            <v>372000</v>
          </cell>
          <cell r="G106">
            <v>24</v>
          </cell>
          <cell r="H106">
            <v>32292</v>
          </cell>
          <cell r="I106">
            <v>26000</v>
          </cell>
          <cell r="J106">
            <v>0</v>
          </cell>
          <cell r="K106">
            <v>58292</v>
          </cell>
        </row>
        <row r="107">
          <cell r="A107">
            <v>8</v>
          </cell>
          <cell r="B107">
            <v>372000</v>
          </cell>
          <cell r="C107">
            <v>0</v>
          </cell>
          <cell r="D107">
            <v>0</v>
          </cell>
          <cell r="E107">
            <v>372000</v>
          </cell>
          <cell r="G107">
            <v>25</v>
          </cell>
          <cell r="H107">
            <v>31096</v>
          </cell>
          <cell r="I107">
            <v>26000</v>
          </cell>
          <cell r="J107">
            <v>0</v>
          </cell>
          <cell r="K107">
            <v>57096</v>
          </cell>
        </row>
        <row r="108">
          <cell r="A108">
            <v>9</v>
          </cell>
          <cell r="B108">
            <v>372000</v>
          </cell>
          <cell r="C108">
            <v>0</v>
          </cell>
          <cell r="D108">
            <v>0</v>
          </cell>
          <cell r="E108">
            <v>372000</v>
          </cell>
          <cell r="G108">
            <v>26</v>
          </cell>
          <cell r="H108">
            <v>29900</v>
          </cell>
          <cell r="I108">
            <v>26000</v>
          </cell>
          <cell r="J108">
            <v>0</v>
          </cell>
          <cell r="K108">
            <v>55900</v>
          </cell>
        </row>
        <row r="109">
          <cell r="A109">
            <v>10</v>
          </cell>
          <cell r="B109">
            <v>372000</v>
          </cell>
          <cell r="C109">
            <v>0</v>
          </cell>
          <cell r="D109">
            <v>5000000</v>
          </cell>
          <cell r="E109">
            <v>5372000</v>
          </cell>
          <cell r="G109">
            <v>27</v>
          </cell>
          <cell r="H109">
            <v>28704</v>
          </cell>
          <cell r="I109">
            <v>26000</v>
          </cell>
          <cell r="J109">
            <v>0</v>
          </cell>
          <cell r="K109">
            <v>54704</v>
          </cell>
        </row>
        <row r="110">
          <cell r="A110">
            <v>11</v>
          </cell>
          <cell r="B110">
            <v>0</v>
          </cell>
          <cell r="C110">
            <v>0</v>
          </cell>
          <cell r="D110">
            <v>0</v>
          </cell>
          <cell r="E110">
            <v>0</v>
          </cell>
          <cell r="G110">
            <v>28</v>
          </cell>
          <cell r="H110">
            <v>27508</v>
          </cell>
          <cell r="I110">
            <v>26000</v>
          </cell>
          <cell r="J110">
            <v>0</v>
          </cell>
          <cell r="K110">
            <v>53508</v>
          </cell>
        </row>
        <row r="111">
          <cell r="A111">
            <v>12</v>
          </cell>
          <cell r="B111">
            <v>0</v>
          </cell>
          <cell r="C111">
            <v>0</v>
          </cell>
          <cell r="D111">
            <v>0</v>
          </cell>
          <cell r="E111">
            <v>0</v>
          </cell>
          <cell r="G111">
            <v>29</v>
          </cell>
          <cell r="H111">
            <v>26312</v>
          </cell>
          <cell r="I111">
            <v>26000</v>
          </cell>
          <cell r="J111">
            <v>0</v>
          </cell>
          <cell r="K111">
            <v>52312</v>
          </cell>
        </row>
        <row r="112">
          <cell r="A112">
            <v>13</v>
          </cell>
          <cell r="B112">
            <v>0</v>
          </cell>
          <cell r="C112">
            <v>0</v>
          </cell>
          <cell r="D112">
            <v>0</v>
          </cell>
          <cell r="E112">
            <v>0</v>
          </cell>
          <cell r="G112">
            <v>30</v>
          </cell>
          <cell r="H112">
            <v>25116</v>
          </cell>
          <cell r="I112">
            <v>26000</v>
          </cell>
          <cell r="J112">
            <v>0</v>
          </cell>
          <cell r="K112">
            <v>51116</v>
          </cell>
        </row>
        <row r="113">
          <cell r="A113">
            <v>14</v>
          </cell>
          <cell r="B113">
            <v>0</v>
          </cell>
          <cell r="C113">
            <v>0</v>
          </cell>
          <cell r="D113">
            <v>0</v>
          </cell>
          <cell r="E113">
            <v>0</v>
          </cell>
          <cell r="G113">
            <v>31</v>
          </cell>
          <cell r="H113">
            <v>23920</v>
          </cell>
          <cell r="I113">
            <v>26000</v>
          </cell>
          <cell r="J113">
            <v>0</v>
          </cell>
          <cell r="K113">
            <v>49920</v>
          </cell>
        </row>
        <row r="114">
          <cell r="A114">
            <v>15</v>
          </cell>
          <cell r="B114">
            <v>0</v>
          </cell>
          <cell r="C114">
            <v>0</v>
          </cell>
          <cell r="D114">
            <v>0</v>
          </cell>
          <cell r="E114">
            <v>0</v>
          </cell>
          <cell r="G114">
            <v>32</v>
          </cell>
          <cell r="H114">
            <v>22724</v>
          </cell>
          <cell r="I114">
            <v>26000</v>
          </cell>
          <cell r="J114">
            <v>0</v>
          </cell>
          <cell r="K114">
            <v>48724</v>
          </cell>
        </row>
        <row r="115">
          <cell r="A115">
            <v>16</v>
          </cell>
          <cell r="B115">
            <v>0</v>
          </cell>
          <cell r="C115">
            <v>0</v>
          </cell>
          <cell r="D115">
            <v>0</v>
          </cell>
          <cell r="E115">
            <v>0</v>
          </cell>
          <cell r="G115">
            <v>33</v>
          </cell>
          <cell r="H115">
            <v>21528</v>
          </cell>
          <cell r="I115">
            <v>26000</v>
          </cell>
          <cell r="J115">
            <v>0</v>
          </cell>
          <cell r="K115">
            <v>47528</v>
          </cell>
        </row>
        <row r="116">
          <cell r="A116">
            <v>17</v>
          </cell>
          <cell r="B116">
            <v>0</v>
          </cell>
          <cell r="C116">
            <v>0</v>
          </cell>
          <cell r="D116">
            <v>0</v>
          </cell>
          <cell r="E116">
            <v>0</v>
          </cell>
          <cell r="G116">
            <v>34</v>
          </cell>
          <cell r="H116">
            <v>20332</v>
          </cell>
          <cell r="I116">
            <v>26000</v>
          </cell>
          <cell r="J116">
            <v>0</v>
          </cell>
          <cell r="K116">
            <v>46332</v>
          </cell>
        </row>
        <row r="117">
          <cell r="A117">
            <v>18</v>
          </cell>
          <cell r="B117">
            <v>0</v>
          </cell>
          <cell r="C117">
            <v>0</v>
          </cell>
          <cell r="D117">
            <v>0</v>
          </cell>
          <cell r="E117">
            <v>0</v>
          </cell>
          <cell r="G117">
            <v>35</v>
          </cell>
          <cell r="H117">
            <v>19136</v>
          </cell>
          <cell r="I117">
            <v>26000</v>
          </cell>
          <cell r="J117">
            <v>0</v>
          </cell>
          <cell r="K117">
            <v>45136</v>
          </cell>
        </row>
        <row r="118">
          <cell r="A118">
            <v>19</v>
          </cell>
          <cell r="B118">
            <v>0</v>
          </cell>
          <cell r="C118">
            <v>0</v>
          </cell>
          <cell r="D118">
            <v>0</v>
          </cell>
          <cell r="E118">
            <v>0</v>
          </cell>
          <cell r="G118">
            <v>36</v>
          </cell>
          <cell r="H118">
            <v>17940</v>
          </cell>
          <cell r="I118">
            <v>26000</v>
          </cell>
          <cell r="J118">
            <v>0</v>
          </cell>
          <cell r="K118">
            <v>43940</v>
          </cell>
        </row>
        <row r="119">
          <cell r="A119">
            <v>20</v>
          </cell>
          <cell r="B119">
            <v>0</v>
          </cell>
          <cell r="C119">
            <v>0</v>
          </cell>
          <cell r="D119">
            <v>0</v>
          </cell>
          <cell r="E119">
            <v>0</v>
          </cell>
          <cell r="G119">
            <v>37</v>
          </cell>
          <cell r="H119">
            <v>16744</v>
          </cell>
          <cell r="I119">
            <v>26000</v>
          </cell>
          <cell r="J119">
            <v>0</v>
          </cell>
          <cell r="K119">
            <v>42744</v>
          </cell>
        </row>
        <row r="120">
          <cell r="G120">
            <v>38</v>
          </cell>
          <cell r="H120">
            <v>15548</v>
          </cell>
          <cell r="I120">
            <v>26000</v>
          </cell>
          <cell r="J120">
            <v>0</v>
          </cell>
          <cell r="K120">
            <v>41548</v>
          </cell>
        </row>
        <row r="121">
          <cell r="G121">
            <v>39</v>
          </cell>
          <cell r="H121">
            <v>14352</v>
          </cell>
          <cell r="I121">
            <v>26000</v>
          </cell>
          <cell r="J121">
            <v>0</v>
          </cell>
          <cell r="K121">
            <v>40352</v>
          </cell>
        </row>
        <row r="122">
          <cell r="A122" t="str">
            <v>VIRGINIA-AMERICAN WATER COMPANY</v>
          </cell>
          <cell r="G122">
            <v>40</v>
          </cell>
          <cell r="H122">
            <v>13156</v>
          </cell>
          <cell r="I122">
            <v>26000</v>
          </cell>
          <cell r="J122">
            <v>0</v>
          </cell>
          <cell r="K122">
            <v>39156</v>
          </cell>
        </row>
        <row r="123">
          <cell r="A123" t="str">
            <v>YIELD TO MATURITY - LTD</v>
          </cell>
          <cell r="G123">
            <v>41</v>
          </cell>
          <cell r="H123">
            <v>11960</v>
          </cell>
          <cell r="I123">
            <v>26000</v>
          </cell>
          <cell r="J123">
            <v>0</v>
          </cell>
          <cell r="K123">
            <v>37960</v>
          </cell>
        </row>
        <row r="124">
          <cell r="G124">
            <v>42</v>
          </cell>
          <cell r="H124">
            <v>10764</v>
          </cell>
          <cell r="I124">
            <v>26000</v>
          </cell>
          <cell r="J124">
            <v>0</v>
          </cell>
          <cell r="K124">
            <v>36764</v>
          </cell>
        </row>
        <row r="125">
          <cell r="A125" t="str">
            <v>Face Amount</v>
          </cell>
          <cell r="C125">
            <v>6000000</v>
          </cell>
          <cell r="E125" t="str">
            <v>Maturity Date</v>
          </cell>
          <cell r="G125">
            <v>43</v>
          </cell>
          <cell r="H125">
            <v>9568</v>
          </cell>
          <cell r="I125">
            <v>26000</v>
          </cell>
          <cell r="J125">
            <v>0</v>
          </cell>
          <cell r="K125">
            <v>35568</v>
          </cell>
        </row>
        <row r="126">
          <cell r="A126" t="str">
            <v>Issuance Expense</v>
          </cell>
          <cell r="C126">
            <v>-64466</v>
          </cell>
          <cell r="E126">
            <v>37742</v>
          </cell>
          <cell r="G126">
            <v>44</v>
          </cell>
          <cell r="H126">
            <v>8372</v>
          </cell>
          <cell r="I126">
            <v>26000</v>
          </cell>
          <cell r="J126">
            <v>0</v>
          </cell>
          <cell r="K126">
            <v>34372</v>
          </cell>
        </row>
        <row r="127">
          <cell r="A127" t="str">
            <v>Net Amount</v>
          </cell>
          <cell r="C127">
            <v>5935534</v>
          </cell>
          <cell r="G127">
            <v>45</v>
          </cell>
          <cell r="H127">
            <v>7176</v>
          </cell>
          <cell r="I127">
            <v>26000</v>
          </cell>
          <cell r="J127">
            <v>0</v>
          </cell>
          <cell r="K127">
            <v>33176</v>
          </cell>
        </row>
        <row r="128">
          <cell r="A128" t="str">
            <v>Annual Coupon Rate</v>
          </cell>
          <cell r="C128">
            <v>6.8599999999999994E-2</v>
          </cell>
          <cell r="G128">
            <v>46</v>
          </cell>
          <cell r="H128">
            <v>5980</v>
          </cell>
          <cell r="I128">
            <v>26000</v>
          </cell>
          <cell r="J128">
            <v>0</v>
          </cell>
          <cell r="K128">
            <v>31980</v>
          </cell>
        </row>
        <row r="129">
          <cell r="A129" t="str">
            <v>Life of Bond (Years)</v>
          </cell>
          <cell r="C129">
            <v>10</v>
          </cell>
          <cell r="G129">
            <v>47</v>
          </cell>
          <cell r="H129">
            <v>4784</v>
          </cell>
          <cell r="I129">
            <v>26000</v>
          </cell>
          <cell r="J129">
            <v>0</v>
          </cell>
          <cell r="K129">
            <v>30784</v>
          </cell>
        </row>
        <row r="130">
          <cell r="A130" t="str">
            <v>Sinking Fund</v>
          </cell>
          <cell r="C130">
            <v>0</v>
          </cell>
          <cell r="G130">
            <v>48</v>
          </cell>
          <cell r="H130">
            <v>3588</v>
          </cell>
          <cell r="I130">
            <v>26000</v>
          </cell>
          <cell r="J130">
            <v>0</v>
          </cell>
          <cell r="K130">
            <v>29588</v>
          </cell>
        </row>
        <row r="131">
          <cell r="A131" t="str">
            <v>Present Value Cash Flows</v>
          </cell>
          <cell r="C131">
            <v>-0.95657996879141305</v>
          </cell>
          <cell r="G131">
            <v>49</v>
          </cell>
          <cell r="H131">
            <v>2392</v>
          </cell>
          <cell r="I131">
            <v>26000</v>
          </cell>
          <cell r="J131">
            <v>0</v>
          </cell>
          <cell r="K131">
            <v>28392</v>
          </cell>
        </row>
        <row r="132">
          <cell r="A132" t="str">
            <v>Yield to Maturity</v>
          </cell>
          <cell r="C132">
            <v>7.0130700000000004E-2</v>
          </cell>
          <cell r="G132">
            <v>50</v>
          </cell>
          <cell r="H132">
            <v>1196</v>
          </cell>
          <cell r="I132">
            <v>0</v>
          </cell>
          <cell r="J132">
            <v>26000</v>
          </cell>
          <cell r="K132">
            <v>27196</v>
          </cell>
        </row>
        <row r="134">
          <cell r="B134" t="str">
            <v>Interest</v>
          </cell>
          <cell r="C134" t="str">
            <v>Sinking</v>
          </cell>
        </row>
        <row r="135">
          <cell r="A135" t="str">
            <v>Period</v>
          </cell>
          <cell r="B135" t="str">
            <v>Payment</v>
          </cell>
          <cell r="C135" t="str">
            <v>Fund</v>
          </cell>
          <cell r="D135" t="str">
            <v>Principal</v>
          </cell>
          <cell r="E135" t="str">
            <v>Total</v>
          </cell>
          <cell r="G135" t="str">
            <v>VIRGINIA-AMERICAN WATER COMPANY</v>
          </cell>
        </row>
        <row r="136">
          <cell r="A136">
            <v>0</v>
          </cell>
          <cell r="B136">
            <v>0</v>
          </cell>
          <cell r="C136">
            <v>0</v>
          </cell>
          <cell r="D136">
            <v>-5935534</v>
          </cell>
          <cell r="E136">
            <v>-5935534</v>
          </cell>
          <cell r="G136" t="str">
            <v>YIELD TO MATURITY - PREFERRED STOCK</v>
          </cell>
        </row>
        <row r="137">
          <cell r="A137">
            <v>1</v>
          </cell>
          <cell r="B137">
            <v>411600</v>
          </cell>
          <cell r="C137">
            <v>0</v>
          </cell>
          <cell r="D137">
            <v>0</v>
          </cell>
          <cell r="E137">
            <v>411600</v>
          </cell>
        </row>
        <row r="138">
          <cell r="A138">
            <v>2</v>
          </cell>
          <cell r="B138">
            <v>411600</v>
          </cell>
          <cell r="C138">
            <v>0</v>
          </cell>
          <cell r="D138">
            <v>0</v>
          </cell>
          <cell r="E138">
            <v>411600</v>
          </cell>
          <cell r="G138" t="str">
            <v>Face Amount</v>
          </cell>
          <cell r="I138">
            <v>700000</v>
          </cell>
          <cell r="J138">
            <v>-700000</v>
          </cell>
        </row>
        <row r="139">
          <cell r="A139">
            <v>3</v>
          </cell>
          <cell r="B139">
            <v>411600</v>
          </cell>
          <cell r="C139">
            <v>0</v>
          </cell>
          <cell r="D139">
            <v>0</v>
          </cell>
          <cell r="E139">
            <v>411600</v>
          </cell>
          <cell r="G139" t="str">
            <v>Issuance Expense</v>
          </cell>
          <cell r="I139">
            <v>-5391</v>
          </cell>
        </row>
        <row r="140">
          <cell r="A140">
            <v>4</v>
          </cell>
          <cell r="B140">
            <v>411600</v>
          </cell>
          <cell r="C140">
            <v>0</v>
          </cell>
          <cell r="D140">
            <v>0</v>
          </cell>
          <cell r="E140">
            <v>411600</v>
          </cell>
          <cell r="G140" t="str">
            <v>Net Amount</v>
          </cell>
          <cell r="I140">
            <v>694609</v>
          </cell>
        </row>
        <row r="141">
          <cell r="A141">
            <v>5</v>
          </cell>
          <cell r="B141">
            <v>411600</v>
          </cell>
          <cell r="C141">
            <v>0</v>
          </cell>
          <cell r="D141">
            <v>0</v>
          </cell>
          <cell r="E141">
            <v>411600</v>
          </cell>
          <cell r="G141" t="str">
            <v>Annual Coupon Rate</v>
          </cell>
          <cell r="I141">
            <v>0.06</v>
          </cell>
        </row>
        <row r="142">
          <cell r="A142">
            <v>6</v>
          </cell>
          <cell r="B142">
            <v>411600</v>
          </cell>
          <cell r="C142">
            <v>0</v>
          </cell>
          <cell r="D142">
            <v>0</v>
          </cell>
          <cell r="E142">
            <v>411600</v>
          </cell>
          <cell r="G142" t="str">
            <v>Life of Issue (Years)</v>
          </cell>
          <cell r="I142">
            <v>50</v>
          </cell>
        </row>
        <row r="143">
          <cell r="A143">
            <v>7</v>
          </cell>
          <cell r="B143">
            <v>411600</v>
          </cell>
          <cell r="C143">
            <v>0</v>
          </cell>
          <cell r="D143">
            <v>0</v>
          </cell>
          <cell r="E143">
            <v>411600</v>
          </cell>
          <cell r="G143" t="str">
            <v>Sinking Fund</v>
          </cell>
          <cell r="I143">
            <v>14000</v>
          </cell>
        </row>
        <row r="144">
          <cell r="A144">
            <v>8</v>
          </cell>
          <cell r="B144">
            <v>411600</v>
          </cell>
          <cell r="C144">
            <v>0</v>
          </cell>
          <cell r="D144">
            <v>0</v>
          </cell>
          <cell r="E144">
            <v>411600</v>
          </cell>
          <cell r="G144" t="str">
            <v>Present Value Cash Flows</v>
          </cell>
          <cell r="I144">
            <v>7.8699023546824134E-2</v>
          </cell>
        </row>
        <row r="145">
          <cell r="A145">
            <v>9</v>
          </cell>
          <cell r="B145">
            <v>411600</v>
          </cell>
          <cell r="C145">
            <v>0</v>
          </cell>
          <cell r="D145">
            <v>0</v>
          </cell>
          <cell r="E145">
            <v>411600</v>
          </cell>
          <cell r="G145" t="str">
            <v>Yield to Maturity</v>
          </cell>
          <cell r="I145">
            <v>6.0679499999999997E-2</v>
          </cell>
        </row>
        <row r="146">
          <cell r="A146">
            <v>10</v>
          </cell>
          <cell r="B146">
            <v>411600</v>
          </cell>
          <cell r="C146">
            <v>0</v>
          </cell>
          <cell r="D146">
            <v>6000000</v>
          </cell>
          <cell r="E146">
            <v>6411600</v>
          </cell>
        </row>
        <row r="147">
          <cell r="A147">
            <v>11</v>
          </cell>
          <cell r="B147">
            <v>0</v>
          </cell>
          <cell r="C147">
            <v>0</v>
          </cell>
          <cell r="D147">
            <v>0</v>
          </cell>
          <cell r="E147">
            <v>0</v>
          </cell>
          <cell r="H147" t="str">
            <v>Dividend</v>
          </cell>
          <cell r="I147" t="str">
            <v>Sinking</v>
          </cell>
        </row>
        <row r="148">
          <cell r="A148">
            <v>12</v>
          </cell>
          <cell r="B148">
            <v>0</v>
          </cell>
          <cell r="C148">
            <v>0</v>
          </cell>
          <cell r="D148">
            <v>0</v>
          </cell>
          <cell r="E148">
            <v>0</v>
          </cell>
          <cell r="G148" t="str">
            <v>Period</v>
          </cell>
          <cell r="H148" t="str">
            <v>Payment</v>
          </cell>
          <cell r="I148" t="str">
            <v>Fund</v>
          </cell>
          <cell r="J148" t="str">
            <v>Principal</v>
          </cell>
          <cell r="K148" t="str">
            <v>Total</v>
          </cell>
        </row>
        <row r="149">
          <cell r="A149">
            <v>13</v>
          </cell>
          <cell r="B149">
            <v>0</v>
          </cell>
          <cell r="C149">
            <v>0</v>
          </cell>
          <cell r="D149">
            <v>0</v>
          </cell>
          <cell r="E149">
            <v>0</v>
          </cell>
          <cell r="G149">
            <v>0</v>
          </cell>
          <cell r="H149">
            <v>0</v>
          </cell>
          <cell r="I149">
            <v>0</v>
          </cell>
          <cell r="J149">
            <v>-694609</v>
          </cell>
          <cell r="K149">
            <v>-694609</v>
          </cell>
        </row>
        <row r="150">
          <cell r="A150">
            <v>14</v>
          </cell>
          <cell r="B150">
            <v>0</v>
          </cell>
          <cell r="C150">
            <v>0</v>
          </cell>
          <cell r="D150">
            <v>0</v>
          </cell>
          <cell r="E150">
            <v>0</v>
          </cell>
          <cell r="G150">
            <v>1</v>
          </cell>
          <cell r="H150">
            <v>42000</v>
          </cell>
          <cell r="I150">
            <v>14000</v>
          </cell>
          <cell r="J150">
            <v>0</v>
          </cell>
          <cell r="K150">
            <v>56000</v>
          </cell>
        </row>
        <row r="151">
          <cell r="A151">
            <v>15</v>
          </cell>
          <cell r="B151">
            <v>0</v>
          </cell>
          <cell r="C151">
            <v>0</v>
          </cell>
          <cell r="D151">
            <v>0</v>
          </cell>
          <cell r="E151">
            <v>0</v>
          </cell>
          <cell r="G151">
            <v>2</v>
          </cell>
          <cell r="H151">
            <v>41160</v>
          </cell>
          <cell r="I151">
            <v>14000</v>
          </cell>
          <cell r="J151">
            <v>0</v>
          </cell>
          <cell r="K151">
            <v>55160</v>
          </cell>
        </row>
        <row r="152">
          <cell r="A152">
            <v>16</v>
          </cell>
          <cell r="B152">
            <v>0</v>
          </cell>
          <cell r="C152">
            <v>0</v>
          </cell>
          <cell r="D152">
            <v>0</v>
          </cell>
          <cell r="E152">
            <v>0</v>
          </cell>
          <cell r="G152">
            <v>3</v>
          </cell>
          <cell r="H152">
            <v>40320</v>
          </cell>
          <cell r="I152">
            <v>14000</v>
          </cell>
          <cell r="J152">
            <v>0</v>
          </cell>
          <cell r="K152">
            <v>54320</v>
          </cell>
        </row>
        <row r="153">
          <cell r="A153">
            <v>17</v>
          </cell>
          <cell r="B153">
            <v>0</v>
          </cell>
          <cell r="C153">
            <v>0</v>
          </cell>
          <cell r="D153">
            <v>0</v>
          </cell>
          <cell r="E153">
            <v>0</v>
          </cell>
          <cell r="G153">
            <v>4</v>
          </cell>
          <cell r="H153">
            <v>39480</v>
          </cell>
          <cell r="I153">
            <v>14000</v>
          </cell>
          <cell r="J153">
            <v>0</v>
          </cell>
          <cell r="K153">
            <v>53480</v>
          </cell>
        </row>
        <row r="154">
          <cell r="A154">
            <v>18</v>
          </cell>
          <cell r="B154">
            <v>0</v>
          </cell>
          <cell r="C154">
            <v>0</v>
          </cell>
          <cell r="D154">
            <v>0</v>
          </cell>
          <cell r="E154">
            <v>0</v>
          </cell>
          <cell r="G154">
            <v>5</v>
          </cell>
          <cell r="H154">
            <v>38640</v>
          </cell>
          <cell r="I154">
            <v>14000</v>
          </cell>
          <cell r="J154">
            <v>0</v>
          </cell>
          <cell r="K154">
            <v>52640</v>
          </cell>
        </row>
        <row r="155">
          <cell r="A155">
            <v>19</v>
          </cell>
          <cell r="B155">
            <v>0</v>
          </cell>
          <cell r="C155">
            <v>0</v>
          </cell>
          <cell r="D155">
            <v>0</v>
          </cell>
          <cell r="E155">
            <v>0</v>
          </cell>
          <cell r="G155">
            <v>6</v>
          </cell>
          <cell r="H155">
            <v>37800</v>
          </cell>
          <cell r="I155">
            <v>14000</v>
          </cell>
          <cell r="J155">
            <v>0</v>
          </cell>
          <cell r="K155">
            <v>51800</v>
          </cell>
        </row>
        <row r="156">
          <cell r="A156">
            <v>20</v>
          </cell>
          <cell r="B156">
            <v>0</v>
          </cell>
          <cell r="C156">
            <v>0</v>
          </cell>
          <cell r="D156">
            <v>0</v>
          </cell>
          <cell r="E156">
            <v>0</v>
          </cell>
          <cell r="G156">
            <v>7</v>
          </cell>
          <cell r="H156">
            <v>36960</v>
          </cell>
          <cell r="I156">
            <v>14000</v>
          </cell>
          <cell r="J156">
            <v>0</v>
          </cell>
          <cell r="K156">
            <v>50960</v>
          </cell>
        </row>
        <row r="157">
          <cell r="G157">
            <v>8</v>
          </cell>
          <cell r="H157">
            <v>36120</v>
          </cell>
          <cell r="I157">
            <v>14000</v>
          </cell>
          <cell r="J157">
            <v>0</v>
          </cell>
          <cell r="K157">
            <v>50120</v>
          </cell>
        </row>
        <row r="158">
          <cell r="G158">
            <v>9</v>
          </cell>
          <cell r="H158">
            <v>35280</v>
          </cell>
          <cell r="I158">
            <v>14000</v>
          </cell>
          <cell r="J158">
            <v>0</v>
          </cell>
          <cell r="K158">
            <v>49280</v>
          </cell>
        </row>
        <row r="159">
          <cell r="A159" t="str">
            <v>VIRGINIA-AMERICAN WATER COMPANY</v>
          </cell>
          <cell r="G159">
            <v>10</v>
          </cell>
          <cell r="H159">
            <v>34440</v>
          </cell>
          <cell r="I159">
            <v>14000</v>
          </cell>
          <cell r="J159">
            <v>0</v>
          </cell>
          <cell r="K159">
            <v>48440</v>
          </cell>
        </row>
        <row r="160">
          <cell r="A160" t="str">
            <v>YIELD TO MATURITY - LTD</v>
          </cell>
          <cell r="G160">
            <v>11</v>
          </cell>
          <cell r="H160">
            <v>33600</v>
          </cell>
          <cell r="I160">
            <v>14000</v>
          </cell>
          <cell r="J160">
            <v>0</v>
          </cell>
          <cell r="K160">
            <v>47600</v>
          </cell>
        </row>
        <row r="161">
          <cell r="G161">
            <v>12</v>
          </cell>
          <cell r="H161">
            <v>32760</v>
          </cell>
          <cell r="I161">
            <v>14000</v>
          </cell>
          <cell r="J161">
            <v>0</v>
          </cell>
          <cell r="K161">
            <v>46760</v>
          </cell>
        </row>
        <row r="162">
          <cell r="A162" t="str">
            <v>Face Amount</v>
          </cell>
          <cell r="C162">
            <v>4600000</v>
          </cell>
          <cell r="E162" t="str">
            <v>Maturity Date</v>
          </cell>
          <cell r="G162">
            <v>13</v>
          </cell>
          <cell r="H162">
            <v>31920</v>
          </cell>
          <cell r="I162">
            <v>14000</v>
          </cell>
          <cell r="J162">
            <v>0</v>
          </cell>
          <cell r="K162">
            <v>45920</v>
          </cell>
        </row>
        <row r="163">
          <cell r="A163" t="str">
            <v>Issuance Expense</v>
          </cell>
          <cell r="C163">
            <v>-59065</v>
          </cell>
          <cell r="E163">
            <v>38687</v>
          </cell>
          <cell r="G163">
            <v>14</v>
          </cell>
          <cell r="H163">
            <v>31080</v>
          </cell>
          <cell r="I163">
            <v>14000</v>
          </cell>
          <cell r="J163">
            <v>0</v>
          </cell>
          <cell r="K163">
            <v>45080</v>
          </cell>
        </row>
        <row r="164">
          <cell r="A164" t="str">
            <v>Net Amount</v>
          </cell>
          <cell r="C164">
            <v>4540935</v>
          </cell>
          <cell r="G164">
            <v>15</v>
          </cell>
          <cell r="H164">
            <v>30240</v>
          </cell>
          <cell r="I164">
            <v>14000</v>
          </cell>
          <cell r="J164">
            <v>0</v>
          </cell>
          <cell r="K164">
            <v>44240</v>
          </cell>
        </row>
        <row r="165">
          <cell r="A165" t="str">
            <v>Annual Coupon Rate</v>
          </cell>
          <cell r="C165">
            <v>6.9099999999999995E-2</v>
          </cell>
          <cell r="G165">
            <v>16</v>
          </cell>
          <cell r="H165">
            <v>29400</v>
          </cell>
          <cell r="I165">
            <v>14000</v>
          </cell>
          <cell r="J165">
            <v>0</v>
          </cell>
          <cell r="K165">
            <v>43400</v>
          </cell>
        </row>
        <row r="166">
          <cell r="A166" t="str">
            <v>Life of Bond (Years)</v>
          </cell>
          <cell r="C166">
            <v>10</v>
          </cell>
          <cell r="G166">
            <v>17</v>
          </cell>
          <cell r="H166">
            <v>28560</v>
          </cell>
          <cell r="I166">
            <v>14000</v>
          </cell>
          <cell r="J166">
            <v>0</v>
          </cell>
          <cell r="K166">
            <v>42560</v>
          </cell>
        </row>
        <row r="167">
          <cell r="A167" t="str">
            <v>Sinking Fund</v>
          </cell>
          <cell r="C167">
            <v>0</v>
          </cell>
          <cell r="G167">
            <v>18</v>
          </cell>
          <cell r="H167">
            <v>27720</v>
          </cell>
          <cell r="I167">
            <v>14000</v>
          </cell>
          <cell r="J167">
            <v>0</v>
          </cell>
          <cell r="K167">
            <v>41720</v>
          </cell>
        </row>
        <row r="168">
          <cell r="A168" t="str">
            <v>Present Value Cash Flows</v>
          </cell>
          <cell r="C168">
            <v>-0.69835430353515826</v>
          </cell>
          <cell r="G168">
            <v>19</v>
          </cell>
          <cell r="H168">
            <v>26880</v>
          </cell>
          <cell r="I168">
            <v>14000</v>
          </cell>
          <cell r="J168">
            <v>0</v>
          </cell>
          <cell r="K168">
            <v>40880</v>
          </cell>
        </row>
        <row r="169">
          <cell r="A169" t="str">
            <v>Yield to Maturity</v>
          </cell>
          <cell r="C169">
            <v>7.0936100000000002E-2</v>
          </cell>
          <cell r="G169">
            <v>20</v>
          </cell>
          <cell r="H169">
            <v>26040</v>
          </cell>
          <cell r="I169">
            <v>14000</v>
          </cell>
          <cell r="J169">
            <v>0</v>
          </cell>
          <cell r="K169">
            <v>40040</v>
          </cell>
        </row>
        <row r="170">
          <cell r="G170">
            <v>21</v>
          </cell>
          <cell r="H170">
            <v>25200</v>
          </cell>
          <cell r="I170">
            <v>14000</v>
          </cell>
          <cell r="J170">
            <v>0</v>
          </cell>
          <cell r="K170">
            <v>39200</v>
          </cell>
        </row>
        <row r="171">
          <cell r="B171" t="str">
            <v>Interest</v>
          </cell>
          <cell r="C171" t="str">
            <v>Sinking</v>
          </cell>
          <cell r="G171">
            <v>22</v>
          </cell>
          <cell r="H171">
            <v>24360</v>
          </cell>
          <cell r="I171">
            <v>14000</v>
          </cell>
          <cell r="J171">
            <v>0</v>
          </cell>
          <cell r="K171">
            <v>38360</v>
          </cell>
        </row>
        <row r="172">
          <cell r="A172" t="str">
            <v>Period</v>
          </cell>
          <cell r="B172" t="str">
            <v>Payment</v>
          </cell>
          <cell r="C172" t="str">
            <v>Fund</v>
          </cell>
          <cell r="D172" t="str">
            <v>Principal</v>
          </cell>
          <cell r="E172" t="str">
            <v>Total</v>
          </cell>
          <cell r="G172">
            <v>23</v>
          </cell>
          <cell r="H172">
            <v>23520</v>
          </cell>
          <cell r="I172">
            <v>14000</v>
          </cell>
          <cell r="J172">
            <v>0</v>
          </cell>
          <cell r="K172">
            <v>37520</v>
          </cell>
        </row>
        <row r="173">
          <cell r="A173">
            <v>0</v>
          </cell>
          <cell r="B173">
            <v>0</v>
          </cell>
          <cell r="C173">
            <v>0</v>
          </cell>
          <cell r="D173">
            <v>-4540935</v>
          </cell>
          <cell r="E173">
            <v>-4540935</v>
          </cell>
          <cell r="G173">
            <v>24</v>
          </cell>
          <cell r="H173">
            <v>22680</v>
          </cell>
          <cell r="I173">
            <v>14000</v>
          </cell>
          <cell r="J173">
            <v>0</v>
          </cell>
          <cell r="K173">
            <v>36680</v>
          </cell>
        </row>
        <row r="174">
          <cell r="A174">
            <v>1</v>
          </cell>
          <cell r="B174">
            <v>317860</v>
          </cell>
          <cell r="C174">
            <v>0</v>
          </cell>
          <cell r="D174">
            <v>0</v>
          </cell>
          <cell r="E174">
            <v>317860</v>
          </cell>
          <cell r="G174">
            <v>25</v>
          </cell>
          <cell r="H174">
            <v>21840</v>
          </cell>
          <cell r="I174">
            <v>14000</v>
          </cell>
          <cell r="J174">
            <v>0</v>
          </cell>
          <cell r="K174">
            <v>35840</v>
          </cell>
        </row>
        <row r="175">
          <cell r="A175">
            <v>2</v>
          </cell>
          <cell r="B175">
            <v>317860</v>
          </cell>
          <cell r="C175">
            <v>0</v>
          </cell>
          <cell r="D175">
            <v>0</v>
          </cell>
          <cell r="E175">
            <v>317860</v>
          </cell>
          <cell r="G175">
            <v>26</v>
          </cell>
          <cell r="H175">
            <v>21000</v>
          </cell>
          <cell r="I175">
            <v>14000</v>
          </cell>
          <cell r="J175">
            <v>0</v>
          </cell>
          <cell r="K175">
            <v>35000</v>
          </cell>
        </row>
        <row r="176">
          <cell r="A176">
            <v>3</v>
          </cell>
          <cell r="B176">
            <v>317860</v>
          </cell>
          <cell r="C176">
            <v>0</v>
          </cell>
          <cell r="D176">
            <v>0</v>
          </cell>
          <cell r="E176">
            <v>317860</v>
          </cell>
          <cell r="G176">
            <v>27</v>
          </cell>
          <cell r="H176">
            <v>20160</v>
          </cell>
          <cell r="I176">
            <v>14000</v>
          </cell>
          <cell r="J176">
            <v>0</v>
          </cell>
          <cell r="K176">
            <v>34160</v>
          </cell>
        </row>
        <row r="177">
          <cell r="A177">
            <v>4</v>
          </cell>
          <cell r="B177">
            <v>317860</v>
          </cell>
          <cell r="C177">
            <v>0</v>
          </cell>
          <cell r="D177">
            <v>0</v>
          </cell>
          <cell r="E177">
            <v>317860</v>
          </cell>
          <cell r="G177">
            <v>28</v>
          </cell>
          <cell r="H177">
            <v>19320</v>
          </cell>
          <cell r="I177">
            <v>14000</v>
          </cell>
          <cell r="J177">
            <v>0</v>
          </cell>
          <cell r="K177">
            <v>33320</v>
          </cell>
        </row>
        <row r="178">
          <cell r="A178">
            <v>5</v>
          </cell>
          <cell r="B178">
            <v>317860</v>
          </cell>
          <cell r="C178">
            <v>0</v>
          </cell>
          <cell r="D178">
            <v>0</v>
          </cell>
          <cell r="E178">
            <v>317860</v>
          </cell>
          <cell r="G178">
            <v>29</v>
          </cell>
          <cell r="H178">
            <v>18480</v>
          </cell>
          <cell r="I178">
            <v>14000</v>
          </cell>
          <cell r="J178">
            <v>0</v>
          </cell>
          <cell r="K178">
            <v>32480</v>
          </cell>
        </row>
        <row r="179">
          <cell r="A179">
            <v>6</v>
          </cell>
          <cell r="B179">
            <v>317860</v>
          </cell>
          <cell r="C179">
            <v>0</v>
          </cell>
          <cell r="D179">
            <v>0</v>
          </cell>
          <cell r="E179">
            <v>317860</v>
          </cell>
          <cell r="G179">
            <v>30</v>
          </cell>
          <cell r="H179">
            <v>17640</v>
          </cell>
          <cell r="I179">
            <v>14000</v>
          </cell>
          <cell r="J179">
            <v>0</v>
          </cell>
          <cell r="K179">
            <v>31640</v>
          </cell>
        </row>
        <row r="180">
          <cell r="A180">
            <v>7</v>
          </cell>
          <cell r="B180">
            <v>317860</v>
          </cell>
          <cell r="C180">
            <v>0</v>
          </cell>
          <cell r="D180">
            <v>0</v>
          </cell>
          <cell r="E180">
            <v>317860</v>
          </cell>
          <cell r="G180">
            <v>31</v>
          </cell>
          <cell r="H180">
            <v>16800</v>
          </cell>
          <cell r="I180">
            <v>14000</v>
          </cell>
          <cell r="J180">
            <v>0</v>
          </cell>
          <cell r="K180">
            <v>30800</v>
          </cell>
        </row>
        <row r="181">
          <cell r="A181">
            <v>8</v>
          </cell>
          <cell r="B181">
            <v>317860</v>
          </cell>
          <cell r="C181">
            <v>0</v>
          </cell>
          <cell r="D181">
            <v>0</v>
          </cell>
          <cell r="E181">
            <v>317860</v>
          </cell>
          <cell r="G181">
            <v>32</v>
          </cell>
          <cell r="H181">
            <v>15960</v>
          </cell>
          <cell r="I181">
            <v>14000</v>
          </cell>
          <cell r="J181">
            <v>0</v>
          </cell>
          <cell r="K181">
            <v>29960</v>
          </cell>
        </row>
        <row r="182">
          <cell r="A182">
            <v>9</v>
          </cell>
          <cell r="B182">
            <v>317860</v>
          </cell>
          <cell r="C182">
            <v>0</v>
          </cell>
          <cell r="D182">
            <v>0</v>
          </cell>
          <cell r="E182">
            <v>317860</v>
          </cell>
          <cell r="G182">
            <v>33</v>
          </cell>
          <cell r="H182">
            <v>15120</v>
          </cell>
          <cell r="I182">
            <v>14000</v>
          </cell>
          <cell r="J182">
            <v>0</v>
          </cell>
          <cell r="K182">
            <v>29120</v>
          </cell>
        </row>
        <row r="183">
          <cell r="A183">
            <v>10</v>
          </cell>
          <cell r="B183">
            <v>317860</v>
          </cell>
          <cell r="C183">
            <v>0</v>
          </cell>
          <cell r="D183">
            <v>4600000</v>
          </cell>
          <cell r="E183">
            <v>4917860</v>
          </cell>
          <cell r="G183">
            <v>34</v>
          </cell>
          <cell r="H183">
            <v>14280</v>
          </cell>
          <cell r="I183">
            <v>14000</v>
          </cell>
          <cell r="J183">
            <v>0</v>
          </cell>
          <cell r="K183">
            <v>28280</v>
          </cell>
        </row>
        <row r="184">
          <cell r="A184">
            <v>11</v>
          </cell>
          <cell r="B184">
            <v>0</v>
          </cell>
          <cell r="C184">
            <v>0</v>
          </cell>
          <cell r="D184">
            <v>0</v>
          </cell>
          <cell r="E184">
            <v>0</v>
          </cell>
          <cell r="G184">
            <v>35</v>
          </cell>
          <cell r="H184">
            <v>13440</v>
          </cell>
          <cell r="I184">
            <v>14000</v>
          </cell>
          <cell r="J184">
            <v>0</v>
          </cell>
          <cell r="K184">
            <v>27440</v>
          </cell>
        </row>
        <row r="185">
          <cell r="A185">
            <v>12</v>
          </cell>
          <cell r="B185">
            <v>0</v>
          </cell>
          <cell r="C185">
            <v>0</v>
          </cell>
          <cell r="D185">
            <v>0</v>
          </cell>
          <cell r="E185">
            <v>0</v>
          </cell>
          <cell r="G185">
            <v>36</v>
          </cell>
          <cell r="H185">
            <v>12600</v>
          </cell>
          <cell r="I185">
            <v>14000</v>
          </cell>
          <cell r="J185">
            <v>0</v>
          </cell>
          <cell r="K185">
            <v>26600</v>
          </cell>
        </row>
        <row r="186">
          <cell r="A186">
            <v>13</v>
          </cell>
          <cell r="B186">
            <v>0</v>
          </cell>
          <cell r="C186">
            <v>0</v>
          </cell>
          <cell r="D186">
            <v>0</v>
          </cell>
          <cell r="E186">
            <v>0</v>
          </cell>
          <cell r="G186">
            <v>37</v>
          </cell>
          <cell r="H186">
            <v>11760</v>
          </cell>
          <cell r="I186">
            <v>14000</v>
          </cell>
          <cell r="J186">
            <v>0</v>
          </cell>
          <cell r="K186">
            <v>25760</v>
          </cell>
        </row>
        <row r="187">
          <cell r="A187">
            <v>14</v>
          </cell>
          <cell r="B187">
            <v>0</v>
          </cell>
          <cell r="C187">
            <v>0</v>
          </cell>
          <cell r="D187">
            <v>0</v>
          </cell>
          <cell r="E187">
            <v>0</v>
          </cell>
          <cell r="G187">
            <v>38</v>
          </cell>
          <cell r="H187">
            <v>10920</v>
          </cell>
          <cell r="I187">
            <v>14000</v>
          </cell>
          <cell r="J187">
            <v>0</v>
          </cell>
          <cell r="K187">
            <v>24920</v>
          </cell>
        </row>
        <row r="188">
          <cell r="A188">
            <v>15</v>
          </cell>
          <cell r="B188">
            <v>0</v>
          </cell>
          <cell r="C188">
            <v>0</v>
          </cell>
          <cell r="D188">
            <v>0</v>
          </cell>
          <cell r="E188">
            <v>0</v>
          </cell>
          <cell r="G188">
            <v>39</v>
          </cell>
          <cell r="H188">
            <v>10080</v>
          </cell>
          <cell r="I188">
            <v>14000</v>
          </cell>
          <cell r="J188">
            <v>0</v>
          </cell>
          <cell r="K188">
            <v>24080</v>
          </cell>
        </row>
        <row r="189">
          <cell r="A189">
            <v>16</v>
          </cell>
          <cell r="B189">
            <v>0</v>
          </cell>
          <cell r="C189">
            <v>0</v>
          </cell>
          <cell r="D189">
            <v>0</v>
          </cell>
          <cell r="E189">
            <v>0</v>
          </cell>
          <cell r="G189">
            <v>40</v>
          </cell>
          <cell r="H189">
            <v>9240</v>
          </cell>
          <cell r="I189">
            <v>14000</v>
          </cell>
          <cell r="J189">
            <v>0</v>
          </cell>
          <cell r="K189">
            <v>23240</v>
          </cell>
        </row>
        <row r="190">
          <cell r="A190">
            <v>17</v>
          </cell>
          <cell r="B190">
            <v>0</v>
          </cell>
          <cell r="C190">
            <v>0</v>
          </cell>
          <cell r="D190">
            <v>0</v>
          </cell>
          <cell r="E190">
            <v>0</v>
          </cell>
          <cell r="G190">
            <v>41</v>
          </cell>
          <cell r="H190">
            <v>8400</v>
          </cell>
          <cell r="I190">
            <v>14000</v>
          </cell>
          <cell r="J190">
            <v>0</v>
          </cell>
          <cell r="K190">
            <v>22400</v>
          </cell>
        </row>
        <row r="191">
          <cell r="A191">
            <v>18</v>
          </cell>
          <cell r="B191">
            <v>0</v>
          </cell>
          <cell r="C191">
            <v>0</v>
          </cell>
          <cell r="D191">
            <v>0</v>
          </cell>
          <cell r="E191">
            <v>0</v>
          </cell>
          <cell r="G191">
            <v>42</v>
          </cell>
          <cell r="H191">
            <v>7560</v>
          </cell>
          <cell r="I191">
            <v>14000</v>
          </cell>
          <cell r="J191">
            <v>0</v>
          </cell>
          <cell r="K191">
            <v>21560</v>
          </cell>
        </row>
        <row r="192">
          <cell r="A192">
            <v>19</v>
          </cell>
          <cell r="B192">
            <v>0</v>
          </cell>
          <cell r="C192">
            <v>0</v>
          </cell>
          <cell r="D192">
            <v>0</v>
          </cell>
          <cell r="E192">
            <v>0</v>
          </cell>
          <cell r="G192">
            <v>43</v>
          </cell>
          <cell r="H192">
            <v>6720</v>
          </cell>
          <cell r="I192">
            <v>14000</v>
          </cell>
          <cell r="J192">
            <v>0</v>
          </cell>
          <cell r="K192">
            <v>20720</v>
          </cell>
        </row>
        <row r="193">
          <cell r="A193">
            <v>20</v>
          </cell>
          <cell r="B193">
            <v>0</v>
          </cell>
          <cell r="C193">
            <v>0</v>
          </cell>
          <cell r="D193">
            <v>0</v>
          </cell>
          <cell r="E193">
            <v>0</v>
          </cell>
          <cell r="G193">
            <v>44</v>
          </cell>
          <cell r="H193">
            <v>5880</v>
          </cell>
          <cell r="I193">
            <v>14000</v>
          </cell>
          <cell r="J193">
            <v>0</v>
          </cell>
          <cell r="K193">
            <v>19880</v>
          </cell>
        </row>
        <row r="194">
          <cell r="G194">
            <v>45</v>
          </cell>
          <cell r="H194">
            <v>5040</v>
          </cell>
          <cell r="I194">
            <v>14000</v>
          </cell>
          <cell r="J194">
            <v>0</v>
          </cell>
          <cell r="K194">
            <v>19040</v>
          </cell>
        </row>
        <row r="195">
          <cell r="G195">
            <v>46</v>
          </cell>
          <cell r="H195">
            <v>4200</v>
          </cell>
          <cell r="I195">
            <v>14000</v>
          </cell>
          <cell r="J195">
            <v>0</v>
          </cell>
          <cell r="K195">
            <v>18200</v>
          </cell>
        </row>
        <row r="196">
          <cell r="A196" t="str">
            <v>VIRGINIA-AMERICAN WATER COMPANY</v>
          </cell>
          <cell r="G196">
            <v>47</v>
          </cell>
          <cell r="H196">
            <v>3360</v>
          </cell>
          <cell r="I196">
            <v>14000</v>
          </cell>
          <cell r="J196">
            <v>0</v>
          </cell>
          <cell r="K196">
            <v>17360</v>
          </cell>
        </row>
        <row r="197">
          <cell r="A197" t="str">
            <v>YIELD TO MATURITY - LTD</v>
          </cell>
          <cell r="G197">
            <v>48</v>
          </cell>
          <cell r="H197">
            <v>2520</v>
          </cell>
          <cell r="I197">
            <v>14000</v>
          </cell>
          <cell r="J197">
            <v>0</v>
          </cell>
          <cell r="K197">
            <v>16520</v>
          </cell>
        </row>
        <row r="198">
          <cell r="G198">
            <v>49</v>
          </cell>
          <cell r="H198">
            <v>1680</v>
          </cell>
          <cell r="I198">
            <v>14000</v>
          </cell>
          <cell r="J198">
            <v>0</v>
          </cell>
          <cell r="K198">
            <v>15680</v>
          </cell>
        </row>
        <row r="199">
          <cell r="A199" t="str">
            <v>Face Amount</v>
          </cell>
          <cell r="C199">
            <v>3000000</v>
          </cell>
          <cell r="E199" t="str">
            <v>Issuanc Date</v>
          </cell>
          <cell r="G199">
            <v>50</v>
          </cell>
          <cell r="H199">
            <v>840</v>
          </cell>
          <cell r="I199">
            <v>0</v>
          </cell>
          <cell r="J199">
            <v>14000</v>
          </cell>
          <cell r="K199">
            <v>14840</v>
          </cell>
        </row>
        <row r="200">
          <cell r="A200" t="str">
            <v>Issuance Expense</v>
          </cell>
          <cell r="C200">
            <v>-73948</v>
          </cell>
          <cell r="E200">
            <v>36100</v>
          </cell>
        </row>
        <row r="201">
          <cell r="A201" t="str">
            <v>Net Amount</v>
          </cell>
          <cell r="C201">
            <v>2926052</v>
          </cell>
          <cell r="E201" t="str">
            <v>Maturity Date</v>
          </cell>
        </row>
        <row r="202">
          <cell r="A202" t="str">
            <v>Annual Coupon Rate</v>
          </cell>
          <cell r="C202">
            <v>7.0300000000000001E-2</v>
          </cell>
          <cell r="E202">
            <v>39387</v>
          </cell>
          <cell r="G202" t="str">
            <v>VIRGINIA-AMERICAN WATER COMPANY</v>
          </cell>
        </row>
        <row r="203">
          <cell r="A203" t="str">
            <v>Life of Bond (Years)</v>
          </cell>
          <cell r="C203">
            <v>10</v>
          </cell>
          <cell r="G203" t="str">
            <v>YIELD TO MATURITY - PREFERRED STOCK</v>
          </cell>
        </row>
        <row r="204">
          <cell r="A204" t="str">
            <v>Sinking Fund</v>
          </cell>
          <cell r="C204">
            <v>0</v>
          </cell>
          <cell r="E204">
            <v>3073948</v>
          </cell>
        </row>
        <row r="205">
          <cell r="A205" t="str">
            <v>Present Value Cash Flows</v>
          </cell>
          <cell r="C205">
            <v>-5.8952630443655993E-2</v>
          </cell>
          <cell r="E205">
            <v>2109000</v>
          </cell>
          <cell r="G205" t="str">
            <v>Face Amount</v>
          </cell>
          <cell r="I205">
            <v>1500000</v>
          </cell>
        </row>
        <row r="206">
          <cell r="A206" t="str">
            <v>Yield to Maturity</v>
          </cell>
          <cell r="C206">
            <v>7.3872599999999997E-2</v>
          </cell>
          <cell r="G206" t="str">
            <v>Issuance Expense</v>
          </cell>
          <cell r="I206">
            <v>-23447</v>
          </cell>
        </row>
        <row r="207">
          <cell r="G207" t="str">
            <v>Net Amount</v>
          </cell>
          <cell r="I207">
            <v>1476553</v>
          </cell>
        </row>
        <row r="208">
          <cell r="B208" t="str">
            <v>Interest</v>
          </cell>
          <cell r="C208" t="str">
            <v>Sinking</v>
          </cell>
          <cell r="G208" t="str">
            <v>Annual Coupon Rate</v>
          </cell>
          <cell r="I208">
            <v>8.8749999999999996E-2</v>
          </cell>
        </row>
        <row r="209">
          <cell r="A209" t="str">
            <v>Period</v>
          </cell>
          <cell r="B209" t="str">
            <v>Payment</v>
          </cell>
          <cell r="C209" t="str">
            <v>Fund</v>
          </cell>
          <cell r="D209" t="str">
            <v>Principal</v>
          </cell>
          <cell r="E209" t="str">
            <v>Total</v>
          </cell>
          <cell r="G209" t="str">
            <v>Life of Issue (Years)</v>
          </cell>
          <cell r="I209">
            <v>10</v>
          </cell>
        </row>
        <row r="210">
          <cell r="A210">
            <v>0</v>
          </cell>
          <cell r="B210">
            <v>0</v>
          </cell>
          <cell r="C210">
            <v>0</v>
          </cell>
          <cell r="D210">
            <v>-2926052</v>
          </cell>
          <cell r="E210">
            <v>-2926052</v>
          </cell>
          <cell r="G210" t="str">
            <v>Sinking Fund</v>
          </cell>
          <cell r="I210">
            <v>0</v>
          </cell>
        </row>
        <row r="211">
          <cell r="A211">
            <v>1</v>
          </cell>
          <cell r="B211">
            <v>210900</v>
          </cell>
          <cell r="C211">
            <v>0</v>
          </cell>
          <cell r="D211">
            <v>0</v>
          </cell>
          <cell r="E211">
            <v>210900</v>
          </cell>
          <cell r="G211" t="str">
            <v>Present Value Cash Flows</v>
          </cell>
          <cell r="I211">
            <v>0.35012555603235612</v>
          </cell>
        </row>
        <row r="212">
          <cell r="A212">
            <v>2</v>
          </cell>
          <cell r="B212">
            <v>210900</v>
          </cell>
          <cell r="C212">
            <v>0</v>
          </cell>
          <cell r="D212">
            <v>0</v>
          </cell>
          <cell r="E212">
            <v>210900</v>
          </cell>
          <cell r="G212" t="str">
            <v>Yield to Maturity</v>
          </cell>
          <cell r="I212">
            <v>9.1198500000000002E-2</v>
          </cell>
        </row>
        <row r="213">
          <cell r="A213">
            <v>3</v>
          </cell>
          <cell r="B213">
            <v>210900</v>
          </cell>
          <cell r="C213">
            <v>0</v>
          </cell>
          <cell r="D213">
            <v>0</v>
          </cell>
          <cell r="E213">
            <v>210900</v>
          </cell>
        </row>
        <row r="214">
          <cell r="A214">
            <v>4</v>
          </cell>
          <cell r="B214">
            <v>210900</v>
          </cell>
          <cell r="C214">
            <v>0</v>
          </cell>
          <cell r="D214">
            <v>0</v>
          </cell>
          <cell r="E214">
            <v>210900</v>
          </cell>
          <cell r="H214" t="str">
            <v>Dividend</v>
          </cell>
          <cell r="I214" t="str">
            <v>Sinking</v>
          </cell>
        </row>
        <row r="215">
          <cell r="A215">
            <v>5</v>
          </cell>
          <cell r="B215">
            <v>210900</v>
          </cell>
          <cell r="C215">
            <v>0</v>
          </cell>
          <cell r="D215">
            <v>0</v>
          </cell>
          <cell r="E215">
            <v>210900</v>
          </cell>
          <cell r="G215" t="str">
            <v>Period</v>
          </cell>
          <cell r="H215" t="str">
            <v>Payment</v>
          </cell>
          <cell r="I215" t="str">
            <v>Fund</v>
          </cell>
          <cell r="J215" t="str">
            <v>Principal</v>
          </cell>
          <cell r="K215" t="str">
            <v>Total</v>
          </cell>
        </row>
        <row r="216">
          <cell r="A216">
            <v>6</v>
          </cell>
          <cell r="B216">
            <v>210900</v>
          </cell>
          <cell r="C216">
            <v>0</v>
          </cell>
          <cell r="D216">
            <v>0</v>
          </cell>
          <cell r="E216">
            <v>210900</v>
          </cell>
          <cell r="G216">
            <v>0</v>
          </cell>
          <cell r="H216">
            <v>0</v>
          </cell>
          <cell r="I216">
            <v>0</v>
          </cell>
          <cell r="J216">
            <v>-1476553</v>
          </cell>
          <cell r="K216">
            <v>-1476553</v>
          </cell>
        </row>
        <row r="217">
          <cell r="A217">
            <v>7</v>
          </cell>
          <cell r="B217">
            <v>210900</v>
          </cell>
          <cell r="C217">
            <v>0</v>
          </cell>
          <cell r="D217">
            <v>0</v>
          </cell>
          <cell r="E217">
            <v>210900</v>
          </cell>
          <cell r="G217">
            <v>1</v>
          </cell>
          <cell r="H217">
            <v>133125</v>
          </cell>
          <cell r="I217">
            <v>0</v>
          </cell>
          <cell r="J217">
            <v>0</v>
          </cell>
          <cell r="K217">
            <v>133125</v>
          </cell>
        </row>
        <row r="218">
          <cell r="A218">
            <v>8</v>
          </cell>
          <cell r="B218">
            <v>210900</v>
          </cell>
          <cell r="C218">
            <v>0</v>
          </cell>
          <cell r="D218">
            <v>0</v>
          </cell>
          <cell r="E218">
            <v>210900</v>
          </cell>
          <cell r="G218">
            <v>2</v>
          </cell>
          <cell r="H218">
            <v>133125</v>
          </cell>
          <cell r="I218">
            <v>0</v>
          </cell>
          <cell r="J218">
            <v>0</v>
          </cell>
          <cell r="K218">
            <v>133125</v>
          </cell>
        </row>
        <row r="219">
          <cell r="A219">
            <v>9</v>
          </cell>
          <cell r="B219">
            <v>210900</v>
          </cell>
          <cell r="C219">
            <v>0</v>
          </cell>
          <cell r="D219">
            <v>0</v>
          </cell>
          <cell r="E219">
            <v>210900</v>
          </cell>
          <cell r="G219">
            <v>3</v>
          </cell>
          <cell r="H219">
            <v>133125</v>
          </cell>
          <cell r="I219">
            <v>0</v>
          </cell>
          <cell r="J219">
            <v>0</v>
          </cell>
          <cell r="K219">
            <v>133125</v>
          </cell>
        </row>
        <row r="220">
          <cell r="A220">
            <v>10</v>
          </cell>
          <cell r="B220">
            <v>210900</v>
          </cell>
          <cell r="C220">
            <v>0</v>
          </cell>
          <cell r="D220">
            <v>3000000</v>
          </cell>
          <cell r="E220">
            <v>3210900</v>
          </cell>
          <cell r="G220">
            <v>4</v>
          </cell>
          <cell r="H220">
            <v>133125</v>
          </cell>
          <cell r="I220">
            <v>0</v>
          </cell>
          <cell r="J220">
            <v>0</v>
          </cell>
          <cell r="K220">
            <v>133125</v>
          </cell>
        </row>
        <row r="221">
          <cell r="A221">
            <v>11</v>
          </cell>
          <cell r="B221">
            <v>0</v>
          </cell>
          <cell r="C221">
            <v>0</v>
          </cell>
          <cell r="D221">
            <v>0</v>
          </cell>
          <cell r="E221">
            <v>0</v>
          </cell>
          <cell r="G221">
            <v>5</v>
          </cell>
          <cell r="H221">
            <v>133125</v>
          </cell>
          <cell r="I221">
            <v>0</v>
          </cell>
          <cell r="J221">
            <v>0</v>
          </cell>
          <cell r="K221">
            <v>133125</v>
          </cell>
        </row>
        <row r="222">
          <cell r="A222">
            <v>12</v>
          </cell>
          <cell r="B222">
            <v>0</v>
          </cell>
          <cell r="C222">
            <v>0</v>
          </cell>
          <cell r="D222">
            <v>0</v>
          </cell>
          <cell r="E222">
            <v>0</v>
          </cell>
          <cell r="G222">
            <v>6</v>
          </cell>
          <cell r="H222">
            <v>133125</v>
          </cell>
          <cell r="I222">
            <v>0</v>
          </cell>
          <cell r="J222">
            <v>0</v>
          </cell>
          <cell r="K222">
            <v>133125</v>
          </cell>
        </row>
        <row r="223">
          <cell r="A223">
            <v>13</v>
          </cell>
          <cell r="B223">
            <v>0</v>
          </cell>
          <cell r="C223">
            <v>0</v>
          </cell>
          <cell r="D223">
            <v>0</v>
          </cell>
          <cell r="E223">
            <v>0</v>
          </cell>
          <cell r="G223">
            <v>7</v>
          </cell>
          <cell r="H223">
            <v>133125</v>
          </cell>
          <cell r="I223">
            <v>0</v>
          </cell>
          <cell r="J223">
            <v>0</v>
          </cell>
          <cell r="K223">
            <v>133125</v>
          </cell>
        </row>
        <row r="224">
          <cell r="A224">
            <v>14</v>
          </cell>
          <cell r="B224">
            <v>0</v>
          </cell>
          <cell r="C224">
            <v>0</v>
          </cell>
          <cell r="D224">
            <v>0</v>
          </cell>
          <cell r="E224">
            <v>0</v>
          </cell>
          <cell r="G224">
            <v>8</v>
          </cell>
          <cell r="H224">
            <v>133125</v>
          </cell>
          <cell r="I224">
            <v>0</v>
          </cell>
          <cell r="J224">
            <v>0</v>
          </cell>
          <cell r="K224">
            <v>133125</v>
          </cell>
        </row>
        <row r="225">
          <cell r="A225">
            <v>15</v>
          </cell>
          <cell r="B225">
            <v>0</v>
          </cell>
          <cell r="C225">
            <v>0</v>
          </cell>
          <cell r="D225">
            <v>0</v>
          </cell>
          <cell r="E225">
            <v>0</v>
          </cell>
          <cell r="G225">
            <v>9</v>
          </cell>
          <cell r="H225">
            <v>133125</v>
          </cell>
          <cell r="I225">
            <v>0</v>
          </cell>
          <cell r="J225">
            <v>0</v>
          </cell>
          <cell r="K225">
            <v>133125</v>
          </cell>
        </row>
        <row r="226">
          <cell r="A226">
            <v>16</v>
          </cell>
          <cell r="B226">
            <v>0</v>
          </cell>
          <cell r="C226">
            <v>0</v>
          </cell>
          <cell r="D226">
            <v>0</v>
          </cell>
          <cell r="E226">
            <v>0</v>
          </cell>
          <cell r="G226">
            <v>10</v>
          </cell>
          <cell r="H226">
            <v>133125</v>
          </cell>
          <cell r="I226">
            <v>0</v>
          </cell>
          <cell r="J226">
            <v>1500000</v>
          </cell>
          <cell r="K226">
            <v>1633125</v>
          </cell>
        </row>
        <row r="227">
          <cell r="A227">
            <v>17</v>
          </cell>
          <cell r="B227">
            <v>0</v>
          </cell>
          <cell r="C227">
            <v>0</v>
          </cell>
          <cell r="D227">
            <v>0</v>
          </cell>
          <cell r="E227">
            <v>0</v>
          </cell>
          <cell r="G227">
            <v>11</v>
          </cell>
          <cell r="H227">
            <v>0</v>
          </cell>
          <cell r="I227">
            <v>0</v>
          </cell>
          <cell r="J227">
            <v>0</v>
          </cell>
          <cell r="K227">
            <v>0</v>
          </cell>
        </row>
        <row r="228">
          <cell r="A228">
            <v>18</v>
          </cell>
          <cell r="B228">
            <v>0</v>
          </cell>
          <cell r="C228">
            <v>0</v>
          </cell>
          <cell r="D228">
            <v>0</v>
          </cell>
          <cell r="E228">
            <v>0</v>
          </cell>
          <cell r="G228">
            <v>12</v>
          </cell>
          <cell r="H228">
            <v>0</v>
          </cell>
          <cell r="I228">
            <v>0</v>
          </cell>
          <cell r="J228">
            <v>0</v>
          </cell>
          <cell r="K228">
            <v>0</v>
          </cell>
        </row>
        <row r="229">
          <cell r="A229">
            <v>19</v>
          </cell>
          <cell r="B229">
            <v>0</v>
          </cell>
          <cell r="C229">
            <v>0</v>
          </cell>
          <cell r="D229">
            <v>0</v>
          </cell>
          <cell r="E229">
            <v>0</v>
          </cell>
          <cell r="G229">
            <v>13</v>
          </cell>
          <cell r="H229">
            <v>0</v>
          </cell>
          <cell r="I229">
            <v>0</v>
          </cell>
          <cell r="J229">
            <v>0</v>
          </cell>
          <cell r="K229">
            <v>0</v>
          </cell>
        </row>
        <row r="230">
          <cell r="A230">
            <v>20</v>
          </cell>
          <cell r="B230">
            <v>0</v>
          </cell>
          <cell r="C230">
            <v>0</v>
          </cell>
          <cell r="D230">
            <v>0</v>
          </cell>
          <cell r="E230">
            <v>0</v>
          </cell>
          <cell r="G230">
            <v>14</v>
          </cell>
          <cell r="H230">
            <v>0</v>
          </cell>
          <cell r="I230">
            <v>0</v>
          </cell>
          <cell r="J230">
            <v>0</v>
          </cell>
          <cell r="K230">
            <v>0</v>
          </cell>
        </row>
        <row r="231">
          <cell r="G231">
            <v>15</v>
          </cell>
          <cell r="H231">
            <v>0</v>
          </cell>
          <cell r="I231">
            <v>0</v>
          </cell>
          <cell r="J231">
            <v>0</v>
          </cell>
          <cell r="K231">
            <v>0</v>
          </cell>
        </row>
        <row r="232">
          <cell r="G232">
            <v>16</v>
          </cell>
          <cell r="H232">
            <v>0</v>
          </cell>
          <cell r="I232">
            <v>0</v>
          </cell>
          <cell r="J232">
            <v>0</v>
          </cell>
          <cell r="K232">
            <v>0</v>
          </cell>
        </row>
        <row r="233">
          <cell r="A233" t="str">
            <v>VIRGINIA-AMERICAN WATER COMPANY</v>
          </cell>
          <cell r="G233">
            <v>17</v>
          </cell>
          <cell r="H233">
            <v>0</v>
          </cell>
          <cell r="I233">
            <v>0</v>
          </cell>
          <cell r="J233">
            <v>0</v>
          </cell>
          <cell r="K233">
            <v>0</v>
          </cell>
        </row>
        <row r="234">
          <cell r="A234" t="str">
            <v>YIELD TO MATURITY - LTD</v>
          </cell>
          <cell r="G234">
            <v>18</v>
          </cell>
          <cell r="H234">
            <v>0</v>
          </cell>
          <cell r="I234">
            <v>0</v>
          </cell>
          <cell r="J234">
            <v>0</v>
          </cell>
          <cell r="K234">
            <v>0</v>
          </cell>
        </row>
        <row r="235">
          <cell r="G235">
            <v>19</v>
          </cell>
          <cell r="H235">
            <v>0</v>
          </cell>
          <cell r="I235">
            <v>0</v>
          </cell>
          <cell r="J235">
            <v>0</v>
          </cell>
          <cell r="K235">
            <v>0</v>
          </cell>
        </row>
        <row r="236">
          <cell r="A236" t="str">
            <v>Face Amount</v>
          </cell>
          <cell r="C236">
            <v>6000000</v>
          </cell>
          <cell r="E236" t="str">
            <v>Maturity Date</v>
          </cell>
          <cell r="G236">
            <v>20</v>
          </cell>
          <cell r="H236">
            <v>0</v>
          </cell>
          <cell r="I236">
            <v>0</v>
          </cell>
          <cell r="J236">
            <v>0</v>
          </cell>
          <cell r="K236">
            <v>0</v>
          </cell>
        </row>
        <row r="237">
          <cell r="A237" t="str">
            <v>Issuance Expense</v>
          </cell>
          <cell r="C237">
            <v>-61172</v>
          </cell>
          <cell r="E237">
            <v>47058</v>
          </cell>
          <cell r="G237">
            <v>21</v>
          </cell>
          <cell r="H237">
            <v>0</v>
          </cell>
          <cell r="I237">
            <v>0</v>
          </cell>
          <cell r="J237">
            <v>0</v>
          </cell>
          <cell r="K237">
            <v>0</v>
          </cell>
        </row>
        <row r="238">
          <cell r="A238" t="str">
            <v>Net Amount</v>
          </cell>
          <cell r="C238">
            <v>5938828</v>
          </cell>
          <cell r="G238">
            <v>22</v>
          </cell>
          <cell r="H238">
            <v>0</v>
          </cell>
          <cell r="I238">
            <v>0</v>
          </cell>
          <cell r="J238">
            <v>0</v>
          </cell>
          <cell r="K238">
            <v>0</v>
          </cell>
        </row>
        <row r="239">
          <cell r="A239" t="str">
            <v>Annual Coupon Rate</v>
          </cell>
          <cell r="C239">
            <v>6.7199999999999996E-2</v>
          </cell>
          <cell r="G239">
            <v>23</v>
          </cell>
          <cell r="H239">
            <v>0</v>
          </cell>
          <cell r="I239">
            <v>0</v>
          </cell>
          <cell r="J239">
            <v>0</v>
          </cell>
          <cell r="K239">
            <v>0</v>
          </cell>
        </row>
        <row r="240">
          <cell r="A240" t="str">
            <v>Life of Bond (Years)</v>
          </cell>
          <cell r="C240">
            <v>30</v>
          </cell>
          <cell r="G240">
            <v>24</v>
          </cell>
          <cell r="H240">
            <v>0</v>
          </cell>
          <cell r="I240">
            <v>0</v>
          </cell>
          <cell r="J240">
            <v>0</v>
          </cell>
          <cell r="K240">
            <v>0</v>
          </cell>
        </row>
        <row r="241">
          <cell r="A241" t="str">
            <v>Sinking Fund</v>
          </cell>
          <cell r="C241">
            <v>0</v>
          </cell>
          <cell r="G241">
            <v>25</v>
          </cell>
          <cell r="H241">
            <v>0</v>
          </cell>
          <cell r="I241">
            <v>0</v>
          </cell>
          <cell r="J241">
            <v>0</v>
          </cell>
          <cell r="K241">
            <v>0</v>
          </cell>
        </row>
        <row r="242">
          <cell r="A242" t="str">
            <v>Present Value Cash Flows</v>
          </cell>
          <cell r="C242">
            <v>0.23772006489047362</v>
          </cell>
          <cell r="G242">
            <v>26</v>
          </cell>
          <cell r="H242">
            <v>0</v>
          </cell>
          <cell r="I242">
            <v>0</v>
          </cell>
          <cell r="J242">
            <v>0</v>
          </cell>
          <cell r="K242">
            <v>0</v>
          </cell>
        </row>
        <row r="243">
          <cell r="A243" t="str">
            <v>Yield to Maturity</v>
          </cell>
          <cell r="C243">
            <v>6.8005200000000002E-2</v>
          </cell>
          <cell r="G243">
            <v>27</v>
          </cell>
          <cell r="H243">
            <v>0</v>
          </cell>
          <cell r="I243">
            <v>0</v>
          </cell>
          <cell r="J243">
            <v>0</v>
          </cell>
          <cell r="K243">
            <v>0</v>
          </cell>
        </row>
        <row r="244">
          <cell r="G244">
            <v>28</v>
          </cell>
          <cell r="H244">
            <v>0</v>
          </cell>
          <cell r="I244">
            <v>0</v>
          </cell>
          <cell r="J244">
            <v>0</v>
          </cell>
          <cell r="K244">
            <v>0</v>
          </cell>
        </row>
        <row r="245">
          <cell r="B245" t="str">
            <v>Interest</v>
          </cell>
          <cell r="C245" t="str">
            <v>Sinking</v>
          </cell>
          <cell r="G245">
            <v>29</v>
          </cell>
          <cell r="H245">
            <v>0</v>
          </cell>
          <cell r="I245">
            <v>0</v>
          </cell>
          <cell r="J245">
            <v>0</v>
          </cell>
          <cell r="K245">
            <v>0</v>
          </cell>
        </row>
        <row r="246">
          <cell r="A246" t="str">
            <v>Period</v>
          </cell>
          <cell r="B246" t="str">
            <v>Payment</v>
          </cell>
          <cell r="C246" t="str">
            <v>Fund</v>
          </cell>
          <cell r="D246" t="str">
            <v>Principal</v>
          </cell>
          <cell r="E246" t="str">
            <v>Total</v>
          </cell>
          <cell r="G246">
            <v>30</v>
          </cell>
          <cell r="H246">
            <v>0</v>
          </cell>
          <cell r="I246">
            <v>0</v>
          </cell>
          <cell r="J246">
            <v>0</v>
          </cell>
          <cell r="K246">
            <v>0</v>
          </cell>
        </row>
        <row r="247">
          <cell r="A247">
            <v>0</v>
          </cell>
          <cell r="B247">
            <v>0</v>
          </cell>
          <cell r="C247">
            <v>0</v>
          </cell>
          <cell r="D247">
            <v>-5938828</v>
          </cell>
          <cell r="E247">
            <v>-5938828</v>
          </cell>
          <cell r="G247">
            <v>31</v>
          </cell>
          <cell r="H247">
            <v>0</v>
          </cell>
          <cell r="I247">
            <v>0</v>
          </cell>
          <cell r="J247">
            <v>0</v>
          </cell>
          <cell r="K247">
            <v>0</v>
          </cell>
        </row>
        <row r="248">
          <cell r="A248">
            <v>1</v>
          </cell>
          <cell r="B248">
            <v>403200</v>
          </cell>
          <cell r="C248">
            <v>0</v>
          </cell>
          <cell r="D248">
            <v>0</v>
          </cell>
          <cell r="E248">
            <v>403200</v>
          </cell>
          <cell r="G248">
            <v>32</v>
          </cell>
          <cell r="H248">
            <v>0</v>
          </cell>
          <cell r="I248">
            <v>0</v>
          </cell>
          <cell r="J248">
            <v>0</v>
          </cell>
          <cell r="K248">
            <v>0</v>
          </cell>
        </row>
        <row r="249">
          <cell r="A249">
            <v>2</v>
          </cell>
          <cell r="B249">
            <v>403200</v>
          </cell>
          <cell r="C249">
            <v>0</v>
          </cell>
          <cell r="D249">
            <v>0</v>
          </cell>
          <cell r="E249">
            <v>403200</v>
          </cell>
          <cell r="G249">
            <v>33</v>
          </cell>
          <cell r="H249">
            <v>0</v>
          </cell>
          <cell r="I249">
            <v>0</v>
          </cell>
          <cell r="J249">
            <v>0</v>
          </cell>
          <cell r="K249">
            <v>0</v>
          </cell>
        </row>
        <row r="250">
          <cell r="A250">
            <v>3</v>
          </cell>
          <cell r="B250">
            <v>403200</v>
          </cell>
          <cell r="C250">
            <v>0</v>
          </cell>
          <cell r="D250">
            <v>0</v>
          </cell>
          <cell r="E250">
            <v>403200</v>
          </cell>
          <cell r="G250">
            <v>34</v>
          </cell>
          <cell r="H250">
            <v>0</v>
          </cell>
          <cell r="I250">
            <v>0</v>
          </cell>
          <cell r="J250">
            <v>0</v>
          </cell>
          <cell r="K250">
            <v>0</v>
          </cell>
        </row>
        <row r="251">
          <cell r="A251">
            <v>4</v>
          </cell>
          <cell r="B251">
            <v>403200</v>
          </cell>
          <cell r="C251">
            <v>0</v>
          </cell>
          <cell r="D251">
            <v>0</v>
          </cell>
          <cell r="E251">
            <v>403200</v>
          </cell>
          <cell r="G251">
            <v>35</v>
          </cell>
          <cell r="H251">
            <v>0</v>
          </cell>
          <cell r="I251">
            <v>0</v>
          </cell>
          <cell r="J251">
            <v>0</v>
          </cell>
          <cell r="K251">
            <v>0</v>
          </cell>
        </row>
        <row r="252">
          <cell r="A252">
            <v>5</v>
          </cell>
          <cell r="B252">
            <v>403200</v>
          </cell>
          <cell r="C252">
            <v>0</v>
          </cell>
          <cell r="D252">
            <v>0</v>
          </cell>
          <cell r="E252">
            <v>403200</v>
          </cell>
          <cell r="G252">
            <v>36</v>
          </cell>
          <cell r="H252">
            <v>0</v>
          </cell>
          <cell r="I252">
            <v>0</v>
          </cell>
          <cell r="J252">
            <v>0</v>
          </cell>
          <cell r="K252">
            <v>0</v>
          </cell>
        </row>
        <row r="253">
          <cell r="A253">
            <v>6</v>
          </cell>
          <cell r="B253">
            <v>403200</v>
          </cell>
          <cell r="C253">
            <v>0</v>
          </cell>
          <cell r="D253">
            <v>0</v>
          </cell>
          <cell r="E253">
            <v>403200</v>
          </cell>
          <cell r="G253">
            <v>37</v>
          </cell>
          <cell r="H253">
            <v>0</v>
          </cell>
          <cell r="I253">
            <v>0</v>
          </cell>
          <cell r="J253">
            <v>0</v>
          </cell>
          <cell r="K253">
            <v>0</v>
          </cell>
        </row>
        <row r="254">
          <cell r="A254">
            <v>7</v>
          </cell>
          <cell r="B254">
            <v>403200</v>
          </cell>
          <cell r="C254">
            <v>0</v>
          </cell>
          <cell r="D254">
            <v>0</v>
          </cell>
          <cell r="E254">
            <v>403200</v>
          </cell>
          <cell r="G254">
            <v>38</v>
          </cell>
          <cell r="H254">
            <v>0</v>
          </cell>
          <cell r="I254">
            <v>0</v>
          </cell>
          <cell r="J254">
            <v>0</v>
          </cell>
          <cell r="K254">
            <v>0</v>
          </cell>
        </row>
        <row r="255">
          <cell r="A255">
            <v>8</v>
          </cell>
          <cell r="B255">
            <v>403200</v>
          </cell>
          <cell r="C255">
            <v>0</v>
          </cell>
          <cell r="D255">
            <v>0</v>
          </cell>
          <cell r="E255">
            <v>403200</v>
          </cell>
          <cell r="G255">
            <v>39</v>
          </cell>
          <cell r="H255">
            <v>0</v>
          </cell>
          <cell r="I255">
            <v>0</v>
          </cell>
          <cell r="J255">
            <v>0</v>
          </cell>
          <cell r="K255">
            <v>0</v>
          </cell>
        </row>
        <row r="256">
          <cell r="A256">
            <v>9</v>
          </cell>
          <cell r="B256">
            <v>403200</v>
          </cell>
          <cell r="C256">
            <v>0</v>
          </cell>
          <cell r="D256">
            <v>0</v>
          </cell>
          <cell r="E256">
            <v>403200</v>
          </cell>
          <cell r="G256">
            <v>40</v>
          </cell>
          <cell r="H256">
            <v>0</v>
          </cell>
          <cell r="I256">
            <v>0</v>
          </cell>
          <cell r="J256">
            <v>0</v>
          </cell>
          <cell r="K256">
            <v>0</v>
          </cell>
        </row>
        <row r="257">
          <cell r="A257">
            <v>10</v>
          </cell>
          <cell r="B257">
            <v>403200</v>
          </cell>
          <cell r="C257">
            <v>0</v>
          </cell>
          <cell r="D257">
            <v>0</v>
          </cell>
          <cell r="E257">
            <v>403200</v>
          </cell>
          <cell r="G257">
            <v>41</v>
          </cell>
          <cell r="H257">
            <v>0</v>
          </cell>
          <cell r="I257">
            <v>0</v>
          </cell>
          <cell r="J257">
            <v>0</v>
          </cell>
          <cell r="K257">
            <v>0</v>
          </cell>
        </row>
        <row r="258">
          <cell r="A258">
            <v>11</v>
          </cell>
          <cell r="B258">
            <v>403200</v>
          </cell>
          <cell r="C258">
            <v>0</v>
          </cell>
          <cell r="D258">
            <v>0</v>
          </cell>
          <cell r="E258">
            <v>403200</v>
          </cell>
          <cell r="G258">
            <v>42</v>
          </cell>
          <cell r="H258">
            <v>0</v>
          </cell>
          <cell r="I258">
            <v>0</v>
          </cell>
          <cell r="J258">
            <v>0</v>
          </cell>
          <cell r="K258">
            <v>0</v>
          </cell>
        </row>
        <row r="259">
          <cell r="A259">
            <v>12</v>
          </cell>
          <cell r="B259">
            <v>403200</v>
          </cell>
          <cell r="C259">
            <v>0</v>
          </cell>
          <cell r="D259">
            <v>0</v>
          </cell>
          <cell r="E259">
            <v>403200</v>
          </cell>
          <cell r="G259">
            <v>43</v>
          </cell>
          <cell r="H259">
            <v>0</v>
          </cell>
          <cell r="I259">
            <v>0</v>
          </cell>
          <cell r="J259">
            <v>0</v>
          </cell>
          <cell r="K259">
            <v>0</v>
          </cell>
        </row>
        <row r="260">
          <cell r="A260">
            <v>13</v>
          </cell>
          <cell r="B260">
            <v>403200</v>
          </cell>
          <cell r="C260">
            <v>0</v>
          </cell>
          <cell r="D260">
            <v>0</v>
          </cell>
          <cell r="E260">
            <v>403200</v>
          </cell>
          <cell r="G260">
            <v>44</v>
          </cell>
          <cell r="H260">
            <v>0</v>
          </cell>
          <cell r="I260">
            <v>0</v>
          </cell>
          <cell r="J260">
            <v>0</v>
          </cell>
          <cell r="K260">
            <v>0</v>
          </cell>
        </row>
        <row r="261">
          <cell r="A261">
            <v>14</v>
          </cell>
          <cell r="B261">
            <v>403200</v>
          </cell>
          <cell r="C261">
            <v>0</v>
          </cell>
          <cell r="D261">
            <v>0</v>
          </cell>
          <cell r="E261">
            <v>403200</v>
          </cell>
          <cell r="G261">
            <v>45</v>
          </cell>
          <cell r="H261">
            <v>0</v>
          </cell>
          <cell r="I261">
            <v>0</v>
          </cell>
          <cell r="J261">
            <v>0</v>
          </cell>
          <cell r="K261">
            <v>0</v>
          </cell>
        </row>
        <row r="262">
          <cell r="A262">
            <v>15</v>
          </cell>
          <cell r="B262">
            <v>403200</v>
          </cell>
          <cell r="C262">
            <v>0</v>
          </cell>
          <cell r="D262">
            <v>0</v>
          </cell>
          <cell r="E262">
            <v>403200</v>
          </cell>
          <cell r="G262">
            <v>46</v>
          </cell>
          <cell r="H262">
            <v>0</v>
          </cell>
          <cell r="I262">
            <v>0</v>
          </cell>
          <cell r="J262">
            <v>0</v>
          </cell>
          <cell r="K262">
            <v>0</v>
          </cell>
        </row>
        <row r="263">
          <cell r="A263">
            <v>16</v>
          </cell>
          <cell r="B263">
            <v>403200</v>
          </cell>
          <cell r="C263">
            <v>0</v>
          </cell>
          <cell r="D263">
            <v>0</v>
          </cell>
          <cell r="E263">
            <v>403200</v>
          </cell>
          <cell r="G263">
            <v>47</v>
          </cell>
          <cell r="H263">
            <v>0</v>
          </cell>
          <cell r="I263">
            <v>0</v>
          </cell>
          <cell r="J263">
            <v>0</v>
          </cell>
          <cell r="K263">
            <v>0</v>
          </cell>
        </row>
        <row r="264">
          <cell r="A264">
            <v>17</v>
          </cell>
          <cell r="B264">
            <v>403200</v>
          </cell>
          <cell r="C264">
            <v>0</v>
          </cell>
          <cell r="D264">
            <v>0</v>
          </cell>
          <cell r="E264">
            <v>403200</v>
          </cell>
          <cell r="G264">
            <v>48</v>
          </cell>
          <cell r="H264">
            <v>0</v>
          </cell>
          <cell r="I264">
            <v>0</v>
          </cell>
          <cell r="J264">
            <v>0</v>
          </cell>
          <cell r="K264">
            <v>0</v>
          </cell>
        </row>
        <row r="265">
          <cell r="A265">
            <v>18</v>
          </cell>
          <cell r="B265">
            <v>403200</v>
          </cell>
          <cell r="C265">
            <v>0</v>
          </cell>
          <cell r="D265">
            <v>0</v>
          </cell>
          <cell r="E265">
            <v>403200</v>
          </cell>
          <cell r="G265">
            <v>49</v>
          </cell>
          <cell r="H265">
            <v>0</v>
          </cell>
          <cell r="I265">
            <v>0</v>
          </cell>
          <cell r="J265">
            <v>0</v>
          </cell>
          <cell r="K265">
            <v>0</v>
          </cell>
        </row>
        <row r="266">
          <cell r="A266">
            <v>19</v>
          </cell>
          <cell r="B266">
            <v>403200</v>
          </cell>
          <cell r="C266">
            <v>0</v>
          </cell>
          <cell r="D266">
            <v>0</v>
          </cell>
          <cell r="E266">
            <v>403200</v>
          </cell>
          <cell r="G266">
            <v>50</v>
          </cell>
          <cell r="H266">
            <v>0</v>
          </cell>
          <cell r="I266">
            <v>0</v>
          </cell>
          <cell r="J266">
            <v>0</v>
          </cell>
          <cell r="K266">
            <v>0</v>
          </cell>
        </row>
        <row r="267">
          <cell r="A267">
            <v>20</v>
          </cell>
          <cell r="B267">
            <v>403200</v>
          </cell>
          <cell r="C267">
            <v>0</v>
          </cell>
          <cell r="D267">
            <v>0</v>
          </cell>
          <cell r="E267">
            <v>403200</v>
          </cell>
        </row>
        <row r="268">
          <cell r="A268">
            <v>21</v>
          </cell>
          <cell r="B268">
            <v>403200</v>
          </cell>
          <cell r="C268">
            <v>0</v>
          </cell>
          <cell r="D268">
            <v>0</v>
          </cell>
          <cell r="E268">
            <v>403200</v>
          </cell>
        </row>
        <row r="269">
          <cell r="A269">
            <v>22</v>
          </cell>
          <cell r="B269">
            <v>403200</v>
          </cell>
          <cell r="C269">
            <v>0</v>
          </cell>
          <cell r="D269">
            <v>0</v>
          </cell>
          <cell r="E269">
            <v>403200</v>
          </cell>
        </row>
        <row r="270">
          <cell r="A270">
            <v>23</v>
          </cell>
          <cell r="B270">
            <v>403200</v>
          </cell>
          <cell r="C270">
            <v>0</v>
          </cell>
          <cell r="D270">
            <v>0</v>
          </cell>
          <cell r="E270">
            <v>403200</v>
          </cell>
        </row>
        <row r="271">
          <cell r="A271">
            <v>24</v>
          </cell>
          <cell r="B271">
            <v>403200</v>
          </cell>
          <cell r="C271">
            <v>0</v>
          </cell>
          <cell r="D271">
            <v>0</v>
          </cell>
          <cell r="E271">
            <v>403200</v>
          </cell>
        </row>
        <row r="272">
          <cell r="A272">
            <v>25</v>
          </cell>
          <cell r="B272">
            <v>403200</v>
          </cell>
          <cell r="C272">
            <v>0</v>
          </cell>
          <cell r="D272">
            <v>0</v>
          </cell>
          <cell r="E272">
            <v>403200</v>
          </cell>
        </row>
        <row r="273">
          <cell r="A273">
            <v>26</v>
          </cell>
          <cell r="B273">
            <v>403200</v>
          </cell>
          <cell r="C273">
            <v>0</v>
          </cell>
          <cell r="D273">
            <v>0</v>
          </cell>
          <cell r="E273">
            <v>403200</v>
          </cell>
        </row>
        <row r="274">
          <cell r="A274">
            <v>27</v>
          </cell>
          <cell r="B274">
            <v>403200</v>
          </cell>
          <cell r="C274">
            <v>0</v>
          </cell>
          <cell r="D274">
            <v>0</v>
          </cell>
          <cell r="E274">
            <v>403200</v>
          </cell>
        </row>
        <row r="275">
          <cell r="A275">
            <v>28</v>
          </cell>
          <cell r="B275">
            <v>403200</v>
          </cell>
          <cell r="C275">
            <v>0</v>
          </cell>
          <cell r="D275">
            <v>0</v>
          </cell>
          <cell r="E275">
            <v>403200</v>
          </cell>
        </row>
        <row r="276">
          <cell r="A276">
            <v>29</v>
          </cell>
          <cell r="B276">
            <v>403200</v>
          </cell>
          <cell r="C276">
            <v>0</v>
          </cell>
          <cell r="D276">
            <v>0</v>
          </cell>
          <cell r="E276">
            <v>403200</v>
          </cell>
        </row>
        <row r="277">
          <cell r="A277">
            <v>30</v>
          </cell>
          <cell r="B277">
            <v>403200</v>
          </cell>
          <cell r="C277">
            <v>0</v>
          </cell>
          <cell r="D277">
            <v>6000000</v>
          </cell>
          <cell r="E277">
            <v>6403200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10">
          <cell r="B10">
            <v>40056</v>
          </cell>
          <cell r="D10">
            <v>174600191</v>
          </cell>
          <cell r="E10">
            <v>25</v>
          </cell>
          <cell r="F10">
            <v>4365004775</v>
          </cell>
        </row>
        <row r="11">
          <cell r="B11">
            <v>40081</v>
          </cell>
          <cell r="C11">
            <v>139</v>
          </cell>
          <cell r="D11">
            <v>174600330</v>
          </cell>
          <cell r="E11">
            <v>5</v>
          </cell>
          <cell r="F11">
            <v>873001650</v>
          </cell>
        </row>
        <row r="12">
          <cell r="B12">
            <v>40086</v>
          </cell>
          <cell r="D12">
            <v>174600330</v>
          </cell>
          <cell r="F12">
            <v>0</v>
          </cell>
        </row>
        <row r="13">
          <cell r="E13">
            <v>30</v>
          </cell>
          <cell r="F13">
            <v>5238006425</v>
          </cell>
          <cell r="H13">
            <v>174600214.16666666</v>
          </cell>
        </row>
        <row r="14">
          <cell r="H14">
            <v>0</v>
          </cell>
        </row>
        <row r="15">
          <cell r="B15" t="str">
            <v>1 MONTH ENDED 9/30/2009</v>
          </cell>
          <cell r="G15" t="str">
            <v xml:space="preserve">Avg. shares for Basic EPS calculation: </v>
          </cell>
          <cell r="H15">
            <v>174600214.16666666</v>
          </cell>
        </row>
        <row r="18">
          <cell r="B18">
            <v>39994</v>
          </cell>
          <cell r="D18">
            <v>174562309</v>
          </cell>
          <cell r="E18">
            <v>31</v>
          </cell>
          <cell r="F18">
            <v>5411431579</v>
          </cell>
        </row>
        <row r="19">
          <cell r="B19">
            <v>40025</v>
          </cell>
          <cell r="D19">
            <v>174562309</v>
          </cell>
          <cell r="E19">
            <v>30</v>
          </cell>
          <cell r="F19">
            <v>5236869270</v>
          </cell>
        </row>
        <row r="20">
          <cell r="B20">
            <v>40055</v>
          </cell>
          <cell r="D20">
            <v>174562309</v>
          </cell>
          <cell r="E20">
            <v>1</v>
          </cell>
          <cell r="F20">
            <v>174562309</v>
          </cell>
        </row>
        <row r="21">
          <cell r="B21">
            <v>40056</v>
          </cell>
          <cell r="C21">
            <v>37882</v>
          </cell>
          <cell r="D21">
            <v>174600191</v>
          </cell>
          <cell r="E21">
            <v>25</v>
          </cell>
          <cell r="F21">
            <v>4365004775</v>
          </cell>
        </row>
        <row r="22">
          <cell r="B22">
            <v>40081</v>
          </cell>
          <cell r="C22">
            <v>139</v>
          </cell>
          <cell r="D22">
            <v>174600330</v>
          </cell>
          <cell r="E22">
            <v>5</v>
          </cell>
          <cell r="F22">
            <v>873001650</v>
          </cell>
        </row>
        <row r="23">
          <cell r="B23">
            <v>40086</v>
          </cell>
        </row>
        <row r="27">
          <cell r="E27">
            <v>92</v>
          </cell>
          <cell r="F27">
            <v>16060869583</v>
          </cell>
          <cell r="H27">
            <v>174574669.38043478</v>
          </cell>
        </row>
        <row r="28">
          <cell r="H28">
            <v>0</v>
          </cell>
        </row>
        <row r="29">
          <cell r="B29" t="str">
            <v>QTD  ENDED 9/30/2009</v>
          </cell>
          <cell r="G29" t="str">
            <v xml:space="preserve">Avg. shares for Basic EPS calculation: </v>
          </cell>
          <cell r="H29">
            <v>174574669.38043478</v>
          </cell>
        </row>
        <row r="31">
          <cell r="L31" t="str">
            <v>drip</v>
          </cell>
          <cell r="M31" t="str">
            <v>espp</v>
          </cell>
          <cell r="N31" t="str">
            <v>401k</v>
          </cell>
          <cell r="O31" t="str">
            <v>incentive</v>
          </cell>
          <cell r="P31" t="str">
            <v>esop</v>
          </cell>
          <cell r="R31" t="str">
            <v>treasury</v>
          </cell>
          <cell r="T31" t="str">
            <v>pooling</v>
          </cell>
        </row>
        <row r="33">
          <cell r="K33">
            <v>159999330</v>
          </cell>
          <cell r="L33">
            <v>0</v>
          </cell>
          <cell r="M33">
            <v>0</v>
          </cell>
          <cell r="N33">
            <v>0</v>
          </cell>
          <cell r="O33">
            <v>0</v>
          </cell>
          <cell r="P33">
            <v>0</v>
          </cell>
          <cell r="R33">
            <v>-335</v>
          </cell>
          <cell r="T33">
            <v>0</v>
          </cell>
        </row>
        <row r="34">
          <cell r="B34">
            <v>39813</v>
          </cell>
          <cell r="D34">
            <v>159999665</v>
          </cell>
          <cell r="E34">
            <v>31</v>
          </cell>
          <cell r="F34">
            <v>4959989615</v>
          </cell>
        </row>
        <row r="35">
          <cell r="B35">
            <v>39844</v>
          </cell>
          <cell r="D35">
            <v>159999665</v>
          </cell>
          <cell r="E35">
            <v>27</v>
          </cell>
          <cell r="F35">
            <v>4319990955</v>
          </cell>
          <cell r="J35" t="str">
            <v>Contribution from RWE for resticted stock gift</v>
          </cell>
          <cell r="K35">
            <v>0</v>
          </cell>
          <cell r="O35">
            <v>0</v>
          </cell>
        </row>
        <row r="36">
          <cell r="B36">
            <v>39871</v>
          </cell>
          <cell r="C36">
            <v>31501</v>
          </cell>
          <cell r="D36">
            <v>160031166</v>
          </cell>
          <cell r="E36">
            <v>1</v>
          </cell>
          <cell r="F36">
            <v>160031166</v>
          </cell>
          <cell r="J36" t="str">
            <v>Issue shares for gift</v>
          </cell>
          <cell r="K36">
            <v>0</v>
          </cell>
        </row>
        <row r="37">
          <cell r="B37">
            <v>39872</v>
          </cell>
          <cell r="D37">
            <v>160031166</v>
          </cell>
          <cell r="E37">
            <v>31</v>
          </cell>
          <cell r="F37">
            <v>4960966146</v>
          </cell>
          <cell r="J37" t="str">
            <v>Issue shares for ESPP</v>
          </cell>
          <cell r="K37">
            <v>0</v>
          </cell>
          <cell r="R37">
            <v>0</v>
          </cell>
        </row>
        <row r="38">
          <cell r="B38">
            <v>39903</v>
          </cell>
          <cell r="D38">
            <v>160031166</v>
          </cell>
          <cell r="E38">
            <v>30</v>
          </cell>
          <cell r="F38">
            <v>4800934980</v>
          </cell>
          <cell r="J38" t="str">
            <v>Issue options  for xxxx (0,000)</v>
          </cell>
          <cell r="K38">
            <v>0</v>
          </cell>
          <cell r="R38">
            <v>0</v>
          </cell>
        </row>
        <row r="39">
          <cell r="B39">
            <v>39933</v>
          </cell>
          <cell r="D39">
            <v>160031166</v>
          </cell>
          <cell r="E39">
            <v>29</v>
          </cell>
          <cell r="F39">
            <v>4640903814</v>
          </cell>
          <cell r="J39" t="str">
            <v>Issue shares from t/s for deferred incent plan (x,xxx)</v>
          </cell>
          <cell r="K39">
            <v>0</v>
          </cell>
        </row>
        <row r="40">
          <cell r="B40">
            <v>39962</v>
          </cell>
          <cell r="C40">
            <v>31143</v>
          </cell>
          <cell r="D40">
            <v>160062309</v>
          </cell>
          <cell r="E40">
            <v>2</v>
          </cell>
          <cell r="F40">
            <v>320124618</v>
          </cell>
          <cell r="J40" t="str">
            <v>Issue shares from t/s for deferred incent plan (x,xxx)</v>
          </cell>
          <cell r="K40">
            <v>0</v>
          </cell>
        </row>
        <row r="41">
          <cell r="B41">
            <v>39964</v>
          </cell>
          <cell r="D41">
            <v>160062309</v>
          </cell>
          <cell r="E41">
            <v>10</v>
          </cell>
          <cell r="F41">
            <v>1600623090</v>
          </cell>
          <cell r="J41" t="str">
            <v>Transfer shares into t/s (x,xxx)</v>
          </cell>
          <cell r="K41">
            <v>0</v>
          </cell>
        </row>
        <row r="42">
          <cell r="B42">
            <v>39974</v>
          </cell>
          <cell r="C42">
            <v>14500000</v>
          </cell>
          <cell r="D42">
            <v>174562309</v>
          </cell>
          <cell r="E42">
            <v>20</v>
          </cell>
          <cell r="F42">
            <v>3491246180</v>
          </cell>
          <cell r="J42" t="str">
            <v xml:space="preserve">Transfer shares into t/s (xxx) </v>
          </cell>
          <cell r="K42">
            <v>0</v>
          </cell>
        </row>
        <row r="43">
          <cell r="B43">
            <v>39994</v>
          </cell>
          <cell r="D43">
            <v>174562309</v>
          </cell>
          <cell r="E43">
            <v>31</v>
          </cell>
          <cell r="F43">
            <v>5411431579</v>
          </cell>
          <cell r="J43" t="str">
            <v>Issue shares for options</v>
          </cell>
          <cell r="K43">
            <v>0</v>
          </cell>
        </row>
        <row r="44">
          <cell r="B44">
            <v>40025</v>
          </cell>
          <cell r="D44">
            <v>174562309</v>
          </cell>
          <cell r="E44">
            <v>31</v>
          </cell>
          <cell r="F44">
            <v>5411431579</v>
          </cell>
          <cell r="J44" t="str">
            <v>Issue shares for options</v>
          </cell>
          <cell r="K44">
            <v>0</v>
          </cell>
        </row>
        <row r="45">
          <cell r="B45">
            <v>40056</v>
          </cell>
          <cell r="C45">
            <v>37882</v>
          </cell>
          <cell r="D45">
            <v>174600191</v>
          </cell>
          <cell r="E45">
            <v>25</v>
          </cell>
          <cell r="F45">
            <v>4365004775</v>
          </cell>
          <cell r="J45" t="str">
            <v>Issue shares for options</v>
          </cell>
          <cell r="K45">
            <v>0</v>
          </cell>
        </row>
        <row r="46">
          <cell r="B46">
            <v>40081</v>
          </cell>
          <cell r="C46">
            <v>139</v>
          </cell>
          <cell r="D46">
            <v>174600330</v>
          </cell>
          <cell r="E46">
            <v>5</v>
          </cell>
          <cell r="F46">
            <v>873001650</v>
          </cell>
          <cell r="J46" t="str">
            <v>Issue shares for options</v>
          </cell>
          <cell r="K46">
            <v>0</v>
          </cell>
        </row>
        <row r="47">
          <cell r="B47">
            <v>40086</v>
          </cell>
        </row>
        <row r="52">
          <cell r="E52">
            <v>273</v>
          </cell>
          <cell r="F52">
            <v>45315680147</v>
          </cell>
          <cell r="H52">
            <v>165991502.36996338</v>
          </cell>
        </row>
        <row r="53">
          <cell r="H53">
            <v>0</v>
          </cell>
          <cell r="S53" t="str">
            <v xml:space="preserve">Secondary </v>
          </cell>
        </row>
        <row r="54">
          <cell r="B54" t="str">
            <v>YTD ENDED 9/30/2009</v>
          </cell>
          <cell r="G54" t="str">
            <v xml:space="preserve">Avg. shares for Basic EPS calculation: </v>
          </cell>
          <cell r="H54">
            <v>165991502.36996338</v>
          </cell>
          <cell r="L54" t="str">
            <v>drip</v>
          </cell>
          <cell r="M54" t="str">
            <v>espp</v>
          </cell>
          <cell r="N54" t="str">
            <v>401k</v>
          </cell>
          <cell r="O54" t="str">
            <v>incentive</v>
          </cell>
          <cell r="P54" t="str">
            <v>esop</v>
          </cell>
          <cell r="Q54" t="str">
            <v>RSU</v>
          </cell>
          <cell r="R54" t="str">
            <v>treasury</v>
          </cell>
          <cell r="S54" t="str">
            <v>Offering</v>
          </cell>
          <cell r="T54" t="str">
            <v>pooling</v>
          </cell>
        </row>
        <row r="55">
          <cell r="K55">
            <v>174623935</v>
          </cell>
          <cell r="L55">
            <v>0</v>
          </cell>
          <cell r="M55">
            <v>100191</v>
          </cell>
          <cell r="N55">
            <v>0</v>
          </cell>
          <cell r="O55">
            <v>0</v>
          </cell>
          <cell r="P55">
            <v>0</v>
          </cell>
          <cell r="R55">
            <v>23744</v>
          </cell>
          <cell r="S55">
            <v>14500000</v>
          </cell>
          <cell r="T55">
            <v>0</v>
          </cell>
        </row>
        <row r="56">
          <cell r="B56">
            <v>39721</v>
          </cell>
          <cell r="D56">
            <v>159983845</v>
          </cell>
          <cell r="E56">
            <v>59</v>
          </cell>
          <cell r="F56">
            <v>9439046855</v>
          </cell>
        </row>
        <row r="57">
          <cell r="B57">
            <v>39780</v>
          </cell>
          <cell r="C57">
            <v>15820</v>
          </cell>
          <cell r="D57">
            <v>159999665</v>
          </cell>
          <cell r="E57">
            <v>91</v>
          </cell>
          <cell r="F57">
            <v>14559969515</v>
          </cell>
        </row>
        <row r="58">
          <cell r="B58">
            <v>39871</v>
          </cell>
          <cell r="C58">
            <v>31501</v>
          </cell>
          <cell r="D58">
            <v>160031166</v>
          </cell>
          <cell r="E58">
            <v>91</v>
          </cell>
          <cell r="F58">
            <v>14562836106</v>
          </cell>
        </row>
        <row r="59">
          <cell r="B59">
            <v>39962</v>
          </cell>
          <cell r="C59">
            <v>31143</v>
          </cell>
          <cell r="D59">
            <v>160062309</v>
          </cell>
          <cell r="E59">
            <v>12</v>
          </cell>
          <cell r="F59">
            <v>1920747708</v>
          </cell>
        </row>
        <row r="60">
          <cell r="B60">
            <v>39974</v>
          </cell>
          <cell r="C60">
            <v>14500000</v>
          </cell>
          <cell r="D60">
            <v>174562309</v>
          </cell>
          <cell r="E60">
            <v>82</v>
          </cell>
          <cell r="F60">
            <v>14314109338</v>
          </cell>
        </row>
        <row r="61">
          <cell r="B61">
            <v>40056</v>
          </cell>
          <cell r="C61">
            <v>37882</v>
          </cell>
          <cell r="D61">
            <v>174600191</v>
          </cell>
          <cell r="E61">
            <v>25</v>
          </cell>
          <cell r="F61">
            <v>4365004775</v>
          </cell>
        </row>
        <row r="62">
          <cell r="B62">
            <v>40081</v>
          </cell>
          <cell r="C62">
            <v>139</v>
          </cell>
          <cell r="D62">
            <v>174600330</v>
          </cell>
          <cell r="E62">
            <v>5</v>
          </cell>
          <cell r="F62">
            <v>873001650</v>
          </cell>
        </row>
        <row r="63">
          <cell r="B63">
            <v>40086</v>
          </cell>
          <cell r="F63">
            <v>0</v>
          </cell>
        </row>
        <row r="64">
          <cell r="F64">
            <v>0</v>
          </cell>
        </row>
        <row r="65">
          <cell r="F65">
            <v>0</v>
          </cell>
        </row>
        <row r="66">
          <cell r="F66">
            <v>0</v>
          </cell>
        </row>
        <row r="67">
          <cell r="F67">
            <v>0</v>
          </cell>
        </row>
        <row r="68">
          <cell r="E68">
            <v>0</v>
          </cell>
          <cell r="F68">
            <v>0</v>
          </cell>
        </row>
        <row r="69">
          <cell r="E69">
            <v>0</v>
          </cell>
          <cell r="F69">
            <v>0</v>
          </cell>
        </row>
        <row r="70">
          <cell r="E70">
            <v>0</v>
          </cell>
          <cell r="F70">
            <v>0</v>
          </cell>
        </row>
        <row r="71">
          <cell r="E71">
            <v>0</v>
          </cell>
          <cell r="F71">
            <v>0</v>
          </cell>
        </row>
        <row r="72">
          <cell r="E72">
            <v>0</v>
          </cell>
          <cell r="F72">
            <v>0</v>
          </cell>
        </row>
        <row r="73">
          <cell r="E73">
            <v>0</v>
          </cell>
          <cell r="F73">
            <v>0</v>
          </cell>
        </row>
        <row r="74">
          <cell r="E74">
            <v>0</v>
          </cell>
          <cell r="F74">
            <v>0</v>
          </cell>
        </row>
        <row r="77">
          <cell r="E77">
            <v>365</v>
          </cell>
          <cell r="F77">
            <v>60034715947</v>
          </cell>
          <cell r="H77">
            <v>164478673.82739726</v>
          </cell>
        </row>
        <row r="78">
          <cell r="H78">
            <v>0</v>
          </cell>
        </row>
        <row r="79">
          <cell r="B79" t="str">
            <v>Rolling 12 MONTHS ENDED 9/30/2009</v>
          </cell>
          <cell r="G79" t="str">
            <v xml:space="preserve">Avg. shares for Basic EPS calculation: </v>
          </cell>
          <cell r="H79">
            <v>164478673.82739726</v>
          </cell>
        </row>
      </sheetData>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NDD"/>
      <sheetName val="COMBINED"/>
      <sheetName val="JAN98"/>
      <sheetName val="FEB98"/>
      <sheetName val="Nov01"/>
      <sheetName val="Jan02"/>
      <sheetName val="Dec01"/>
      <sheetName val="Feb02"/>
      <sheetName val="Mar02"/>
      <sheetName val="Apr02"/>
      <sheetName val="May02"/>
      <sheetName val="chgs"/>
      <sheetName val="June02"/>
      <sheetName val="July02"/>
      <sheetName val="August02"/>
      <sheetName val="September02"/>
      <sheetName val="October02"/>
      <sheetName val="Graphs"/>
      <sheetName val="wint graf"/>
      <sheetName val="summ graf"/>
      <sheetName val="CityGate"/>
      <sheetName val="SAD"/>
      <sheetName val="Jan00 Chart"/>
      <sheetName val="stor"/>
      <sheetName val="Storage OBA"/>
      <sheetName val="Sheet1"/>
      <sheetName val="dmdeq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4">
          <cell r="D4">
            <v>0.36247751322751326</v>
          </cell>
          <cell r="E4">
            <v>0.36247751322751326</v>
          </cell>
          <cell r="F4">
            <v>0.36247751322751326</v>
          </cell>
          <cell r="G4">
            <v>0.36247751322751326</v>
          </cell>
          <cell r="H4">
            <v>0.36247751322751326</v>
          </cell>
          <cell r="I4">
            <v>0.36247751322751326</v>
          </cell>
          <cell r="J4">
            <v>0.36247751322751326</v>
          </cell>
          <cell r="K4">
            <v>0.36247751322751326</v>
          </cell>
          <cell r="L4">
            <v>0.36247751322751326</v>
          </cell>
          <cell r="M4">
            <v>0.36247751322751326</v>
          </cell>
          <cell r="N4">
            <v>0.36247751322751326</v>
          </cell>
          <cell r="O4">
            <v>0.36247751322751326</v>
          </cell>
          <cell r="P4">
            <v>0.36247751322751326</v>
          </cell>
          <cell r="Q4">
            <v>0.36247751322751326</v>
          </cell>
          <cell r="R4">
            <v>0.36247751322751326</v>
          </cell>
          <cell r="S4">
            <v>0.36247751322751326</v>
          </cell>
          <cell r="T4">
            <v>0.36247751322751326</v>
          </cell>
          <cell r="U4">
            <v>0.36247751322751326</v>
          </cell>
          <cell r="V4">
            <v>0.36247751322751326</v>
          </cell>
          <cell r="W4">
            <v>0.36247751322751326</v>
          </cell>
          <cell r="X4">
            <v>0.36247751322751326</v>
          </cell>
          <cell r="Y4">
            <v>0.36247751322751326</v>
          </cell>
          <cell r="Z4">
            <v>0.36247751322751326</v>
          </cell>
          <cell r="AA4">
            <v>0.36247751322751326</v>
          </cell>
          <cell r="AB4">
            <v>0.36247751322751326</v>
          </cell>
          <cell r="AC4">
            <v>0.36247751322751326</v>
          </cell>
          <cell r="AD4">
            <v>0.36247751322751326</v>
          </cell>
          <cell r="AE4">
            <v>0.36247751322751326</v>
          </cell>
          <cell r="AF4">
            <v>0.36247751322751326</v>
          </cell>
          <cell r="AG4">
            <v>0.36247751322751326</v>
          </cell>
          <cell r="AH4">
            <v>0.36247751322751326</v>
          </cell>
          <cell r="AI4" t="e">
            <v>#REF!</v>
          </cell>
          <cell r="AJ4" t="e">
            <v>#REF!</v>
          </cell>
          <cell r="AK4" t="e">
            <v>#REF!</v>
          </cell>
          <cell r="AL4" t="e">
            <v>#REF!</v>
          </cell>
          <cell r="AM4" t="e">
            <v>#REF!</v>
          </cell>
          <cell r="AN4" t="e">
            <v>#REF!</v>
          </cell>
          <cell r="AO4" t="e">
            <v>#REF!</v>
          </cell>
          <cell r="AP4" t="e">
            <v>#REF!</v>
          </cell>
          <cell r="AQ4" t="e">
            <v>#REF!</v>
          </cell>
          <cell r="AR4" t="e">
            <v>#REF!</v>
          </cell>
          <cell r="AS4" t="e">
            <v>#REF!</v>
          </cell>
          <cell r="AT4" t="e">
            <v>#REF!</v>
          </cell>
          <cell r="AU4" t="e">
            <v>#REF!</v>
          </cell>
          <cell r="AV4" t="e">
            <v>#REF!</v>
          </cell>
          <cell r="AW4" t="e">
            <v>#REF!</v>
          </cell>
          <cell r="AX4" t="e">
            <v>#REF!</v>
          </cell>
          <cell r="AY4" t="e">
            <v>#REF!</v>
          </cell>
          <cell r="AZ4" t="e">
            <v>#REF!</v>
          </cell>
          <cell r="BA4" t="e">
            <v>#REF!</v>
          </cell>
          <cell r="BB4" t="e">
            <v>#REF!</v>
          </cell>
          <cell r="BC4" t="e">
            <v>#REF!</v>
          </cell>
          <cell r="BD4" t="e">
            <v>#REF!</v>
          </cell>
          <cell r="BE4" t="e">
            <v>#REF!</v>
          </cell>
          <cell r="BF4" t="e">
            <v>#REF!</v>
          </cell>
          <cell r="BG4" t="e">
            <v>#REF!</v>
          </cell>
          <cell r="BH4" t="e">
            <v>#REF!</v>
          </cell>
          <cell r="BI4" t="e">
            <v>#REF!</v>
          </cell>
          <cell r="BJ4" t="e">
            <v>#REF!</v>
          </cell>
          <cell r="BK4" t="e">
            <v>#REF!</v>
          </cell>
          <cell r="BL4" t="e">
            <v>#REF!</v>
          </cell>
          <cell r="BM4" t="e">
            <v>#REF!</v>
          </cell>
          <cell r="BN4" t="e">
            <v>#REF!</v>
          </cell>
          <cell r="BO4" t="e">
            <v>#REF!</v>
          </cell>
          <cell r="BP4" t="e">
            <v>#REF!</v>
          </cell>
          <cell r="BQ4" t="e">
            <v>#REF!</v>
          </cell>
          <cell r="BR4" t="e">
            <v>#REF!</v>
          </cell>
          <cell r="BS4" t="e">
            <v>#REF!</v>
          </cell>
          <cell r="BT4" t="e">
            <v>#REF!</v>
          </cell>
          <cell r="BU4" t="e">
            <v>#REF!</v>
          </cell>
          <cell r="BV4" t="e">
            <v>#REF!</v>
          </cell>
          <cell r="BW4" t="e">
            <v>#REF!</v>
          </cell>
          <cell r="BX4" t="e">
            <v>#REF!</v>
          </cell>
          <cell r="BY4" t="e">
            <v>#REF!</v>
          </cell>
          <cell r="BZ4" t="e">
            <v>#REF!</v>
          </cell>
          <cell r="CA4" t="e">
            <v>#REF!</v>
          </cell>
          <cell r="CB4" t="e">
            <v>#REF!</v>
          </cell>
          <cell r="CC4" t="e">
            <v>#REF!</v>
          </cell>
          <cell r="CD4" t="e">
            <v>#REF!</v>
          </cell>
          <cell r="CE4" t="e">
            <v>#REF!</v>
          </cell>
          <cell r="CF4" t="e">
            <v>#REF!</v>
          </cell>
          <cell r="CG4" t="e">
            <v>#REF!</v>
          </cell>
          <cell r="CH4" t="e">
            <v>#REF!</v>
          </cell>
          <cell r="CI4" t="e">
            <v>#REF!</v>
          </cell>
          <cell r="CJ4" t="e">
            <v>#REF!</v>
          </cell>
          <cell r="CK4" t="e">
            <v>#REF!</v>
          </cell>
          <cell r="CL4" t="e">
            <v>#REF!</v>
          </cell>
          <cell r="CM4" t="e">
            <v>#REF!</v>
          </cell>
          <cell r="CN4" t="e">
            <v>#REF!</v>
          </cell>
          <cell r="CO4" t="e">
            <v>#REF!</v>
          </cell>
          <cell r="CP4" t="e">
            <v>#REF!</v>
          </cell>
          <cell r="CQ4" t="e">
            <v>#REF!</v>
          </cell>
          <cell r="CR4" t="e">
            <v>#REF!</v>
          </cell>
          <cell r="CS4" t="e">
            <v>#REF!</v>
          </cell>
          <cell r="CT4" t="e">
            <v>#REF!</v>
          </cell>
          <cell r="CU4" t="e">
            <v>#REF!</v>
          </cell>
          <cell r="CV4" t="e">
            <v>#REF!</v>
          </cell>
          <cell r="CW4" t="e">
            <v>#REF!</v>
          </cell>
          <cell r="CX4" t="e">
            <v>#REF!</v>
          </cell>
          <cell r="CY4" t="e">
            <v>#REF!</v>
          </cell>
          <cell r="CZ4" t="e">
            <v>#REF!</v>
          </cell>
          <cell r="DA4" t="e">
            <v>#REF!</v>
          </cell>
          <cell r="DB4" t="e">
            <v>#REF!</v>
          </cell>
          <cell r="DC4" t="e">
            <v>#REF!</v>
          </cell>
          <cell r="DD4" t="e">
            <v>#REF!</v>
          </cell>
          <cell r="DE4" t="e">
            <v>#REF!</v>
          </cell>
          <cell r="DF4" t="e">
            <v>#REF!</v>
          </cell>
          <cell r="DG4" t="e">
            <v>#REF!</v>
          </cell>
          <cell r="DH4" t="e">
            <v>#REF!</v>
          </cell>
          <cell r="DI4" t="e">
            <v>#REF!</v>
          </cell>
          <cell r="DJ4" t="e">
            <v>#REF!</v>
          </cell>
          <cell r="DK4" t="e">
            <v>#REF!</v>
          </cell>
          <cell r="DL4" t="e">
            <v>#REF!</v>
          </cell>
          <cell r="DM4" t="e">
            <v>#REF!</v>
          </cell>
          <cell r="DN4" t="e">
            <v>#REF!</v>
          </cell>
          <cell r="DO4" t="e">
            <v>#REF!</v>
          </cell>
          <cell r="DP4" t="e">
            <v>#REF!</v>
          </cell>
          <cell r="DQ4" t="e">
            <v>#REF!</v>
          </cell>
          <cell r="DR4" t="e">
            <v>#REF!</v>
          </cell>
          <cell r="DS4" t="e">
            <v>#REF!</v>
          </cell>
          <cell r="DT4" t="e">
            <v>#REF!</v>
          </cell>
          <cell r="DU4" t="e">
            <v>#REF!</v>
          </cell>
          <cell r="DV4" t="e">
            <v>#REF!</v>
          </cell>
          <cell r="DW4" t="e">
            <v>#REF!</v>
          </cell>
          <cell r="DX4" t="e">
            <v>#REF!</v>
          </cell>
          <cell r="DY4" t="e">
            <v>#REF!</v>
          </cell>
          <cell r="DZ4" t="e">
            <v>#REF!</v>
          </cell>
          <cell r="EA4" t="e">
            <v>#REF!</v>
          </cell>
          <cell r="EB4" t="e">
            <v>#REF!</v>
          </cell>
          <cell r="EC4" t="e">
            <v>#REF!</v>
          </cell>
          <cell r="ED4" t="e">
            <v>#REF!</v>
          </cell>
          <cell r="EE4" t="e">
            <v>#REF!</v>
          </cell>
          <cell r="EF4" t="e">
            <v>#REF!</v>
          </cell>
          <cell r="EG4" t="e">
            <v>#REF!</v>
          </cell>
          <cell r="EH4" t="e">
            <v>#REF!</v>
          </cell>
          <cell r="EI4" t="e">
            <v>#REF!</v>
          </cell>
          <cell r="EJ4" t="e">
            <v>#REF!</v>
          </cell>
          <cell r="EK4" t="e">
            <v>#REF!</v>
          </cell>
          <cell r="EL4" t="e">
            <v>#REF!</v>
          </cell>
          <cell r="EM4" t="e">
            <v>#REF!</v>
          </cell>
          <cell r="EN4" t="e">
            <v>#REF!</v>
          </cell>
          <cell r="EO4" t="e">
            <v>#REF!</v>
          </cell>
          <cell r="EP4" t="e">
            <v>#REF!</v>
          </cell>
          <cell r="EQ4" t="e">
            <v>#REF!</v>
          </cell>
          <cell r="ER4" t="e">
            <v>#REF!</v>
          </cell>
          <cell r="ES4" t="e">
            <v>#REF!</v>
          </cell>
          <cell r="ET4" t="e">
            <v>#REF!</v>
          </cell>
          <cell r="EU4" t="e">
            <v>#REF!</v>
          </cell>
          <cell r="EV4" t="e">
            <v>#REF!</v>
          </cell>
          <cell r="EW4" t="e">
            <v>#REF!</v>
          </cell>
          <cell r="EX4" t="e">
            <v>#REF!</v>
          </cell>
          <cell r="EY4" t="e">
            <v>#REF!</v>
          </cell>
          <cell r="EZ4" t="e">
            <v>#REF!</v>
          </cell>
          <cell r="FA4" t="e">
            <v>#REF!</v>
          </cell>
          <cell r="FB4" t="e">
            <v>#REF!</v>
          </cell>
          <cell r="FC4" t="e">
            <v>#REF!</v>
          </cell>
          <cell r="FD4" t="e">
            <v>#REF!</v>
          </cell>
          <cell r="FE4" t="e">
            <v>#REF!</v>
          </cell>
          <cell r="FF4" t="e">
            <v>#REF!</v>
          </cell>
          <cell r="FG4" t="e">
            <v>#REF!</v>
          </cell>
          <cell r="FH4" t="e">
            <v>#REF!</v>
          </cell>
          <cell r="FI4" t="e">
            <v>#REF!</v>
          </cell>
          <cell r="FJ4" t="e">
            <v>#REF!</v>
          </cell>
          <cell r="FK4" t="e">
            <v>#REF!</v>
          </cell>
          <cell r="FL4" t="e">
            <v>#REF!</v>
          </cell>
          <cell r="FM4" t="e">
            <v>#REF!</v>
          </cell>
          <cell r="FN4" t="e">
            <v>#REF!</v>
          </cell>
          <cell r="FO4" t="e">
            <v>#REF!</v>
          </cell>
          <cell r="FP4" t="e">
            <v>#REF!</v>
          </cell>
          <cell r="FQ4" t="e">
            <v>#REF!</v>
          </cell>
          <cell r="FR4" t="e">
            <v>#REF!</v>
          </cell>
          <cell r="FS4" t="e">
            <v>#REF!</v>
          </cell>
          <cell r="FT4" t="e">
            <v>#REF!</v>
          </cell>
          <cell r="FU4" t="e">
            <v>#REF!</v>
          </cell>
          <cell r="FV4" t="e">
            <v>#REF!</v>
          </cell>
          <cell r="FW4" t="e">
            <v>#REF!</v>
          </cell>
          <cell r="FX4" t="e">
            <v>#REF!</v>
          </cell>
          <cell r="FY4" t="e">
            <v>#REF!</v>
          </cell>
          <cell r="FZ4" t="e">
            <v>#REF!</v>
          </cell>
          <cell r="GA4" t="e">
            <v>#REF!</v>
          </cell>
          <cell r="GB4" t="e">
            <v>#REF!</v>
          </cell>
          <cell r="GC4" t="e">
            <v>#REF!</v>
          </cell>
          <cell r="GD4" t="e">
            <v>#REF!</v>
          </cell>
          <cell r="GE4" t="e">
            <v>#REF!</v>
          </cell>
          <cell r="GF4" t="e">
            <v>#REF!</v>
          </cell>
          <cell r="GG4" t="e">
            <v>#REF!</v>
          </cell>
          <cell r="GH4" t="e">
            <v>#REF!</v>
          </cell>
          <cell r="GI4" t="e">
            <v>#REF!</v>
          </cell>
          <cell r="GJ4" t="e">
            <v>#REF!</v>
          </cell>
          <cell r="GK4" t="e">
            <v>#REF!</v>
          </cell>
          <cell r="GL4" t="e">
            <v>#REF!</v>
          </cell>
          <cell r="GM4" t="e">
            <v>#REF!</v>
          </cell>
          <cell r="GN4" t="e">
            <v>#REF!</v>
          </cell>
          <cell r="GO4" t="e">
            <v>#REF!</v>
          </cell>
          <cell r="GP4" t="e">
            <v>#REF!</v>
          </cell>
          <cell r="GQ4" t="e">
            <v>#REF!</v>
          </cell>
          <cell r="GR4" t="e">
            <v>#REF!</v>
          </cell>
          <cell r="GS4" t="e">
            <v>#REF!</v>
          </cell>
          <cell r="GT4" t="e">
            <v>#REF!</v>
          </cell>
          <cell r="GU4" t="e">
            <v>#REF!</v>
          </cell>
          <cell r="GV4" t="e">
            <v>#REF!</v>
          </cell>
          <cell r="GW4" t="e">
            <v>#REF!</v>
          </cell>
          <cell r="GX4" t="e">
            <v>#REF!</v>
          </cell>
          <cell r="GY4" t="e">
            <v>#REF!</v>
          </cell>
          <cell r="GZ4" t="e">
            <v>#REF!</v>
          </cell>
          <cell r="HA4" t="e">
            <v>#REF!</v>
          </cell>
          <cell r="HB4" t="e">
            <v>#REF!</v>
          </cell>
          <cell r="HC4" t="e">
            <v>#REF!</v>
          </cell>
          <cell r="HD4" t="e">
            <v>#REF!</v>
          </cell>
          <cell r="HE4" t="e">
            <v>#REF!</v>
          </cell>
          <cell r="HF4" t="e">
            <v>#REF!</v>
          </cell>
          <cell r="HG4" t="e">
            <v>#REF!</v>
          </cell>
          <cell r="HH4" t="e">
            <v>#REF!</v>
          </cell>
          <cell r="HI4" t="e">
            <v>#REF!</v>
          </cell>
          <cell r="HJ4" t="e">
            <v>#REF!</v>
          </cell>
          <cell r="HK4" t="e">
            <v>#REF!</v>
          </cell>
        </row>
        <row r="6">
          <cell r="D6" t="e">
            <v>#REF!</v>
          </cell>
          <cell r="E6" t="e">
            <v>#REF!</v>
          </cell>
          <cell r="F6" t="e">
            <v>#REF!</v>
          </cell>
          <cell r="G6" t="e">
            <v>#REF!</v>
          </cell>
          <cell r="H6" t="e">
            <v>#REF!</v>
          </cell>
          <cell r="I6" t="e">
            <v>#REF!</v>
          </cell>
          <cell r="J6" t="e">
            <v>#REF!</v>
          </cell>
          <cell r="K6" t="e">
            <v>#REF!</v>
          </cell>
          <cell r="L6" t="e">
            <v>#REF!</v>
          </cell>
          <cell r="M6" t="e">
            <v>#REF!</v>
          </cell>
          <cell r="N6" t="e">
            <v>#REF!</v>
          </cell>
          <cell r="O6" t="e">
            <v>#REF!</v>
          </cell>
          <cell r="P6" t="e">
            <v>#REF!</v>
          </cell>
          <cell r="Q6" t="e">
            <v>#REF!</v>
          </cell>
          <cell r="R6" t="e">
            <v>#REF!</v>
          </cell>
          <cell r="S6" t="e">
            <v>#REF!</v>
          </cell>
          <cell r="T6" t="e">
            <v>#REF!</v>
          </cell>
          <cell r="U6" t="e">
            <v>#REF!</v>
          </cell>
          <cell r="V6" t="e">
            <v>#REF!</v>
          </cell>
          <cell r="W6" t="e">
            <v>#REF!</v>
          </cell>
          <cell r="X6" t="e">
            <v>#REF!</v>
          </cell>
          <cell r="Y6" t="e">
            <v>#REF!</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cell r="AQ6" t="e">
            <v>#REF!</v>
          </cell>
          <cell r="AR6" t="e">
            <v>#REF!</v>
          </cell>
          <cell r="AS6" t="e">
            <v>#REF!</v>
          </cell>
          <cell r="AT6" t="e">
            <v>#REF!</v>
          </cell>
          <cell r="AU6" t="e">
            <v>#REF!</v>
          </cell>
          <cell r="AV6" t="e">
            <v>#REF!</v>
          </cell>
          <cell r="AW6" t="e">
            <v>#REF!</v>
          </cell>
          <cell r="AX6" t="e">
            <v>#REF!</v>
          </cell>
          <cell r="AY6" t="e">
            <v>#REF!</v>
          </cell>
          <cell r="AZ6" t="e">
            <v>#REF!</v>
          </cell>
          <cell r="BA6" t="e">
            <v>#REF!</v>
          </cell>
          <cell r="BB6" t="e">
            <v>#REF!</v>
          </cell>
          <cell r="BC6" t="e">
            <v>#REF!</v>
          </cell>
          <cell r="BD6" t="e">
            <v>#REF!</v>
          </cell>
          <cell r="BE6" t="e">
            <v>#REF!</v>
          </cell>
          <cell r="BF6" t="e">
            <v>#REF!</v>
          </cell>
          <cell r="BG6" t="e">
            <v>#REF!</v>
          </cell>
          <cell r="BH6" t="e">
            <v>#REF!</v>
          </cell>
          <cell r="BI6" t="e">
            <v>#REF!</v>
          </cell>
          <cell r="BJ6" t="e">
            <v>#REF!</v>
          </cell>
          <cell r="BK6" t="e">
            <v>#REF!</v>
          </cell>
          <cell r="BL6" t="e">
            <v>#REF!</v>
          </cell>
          <cell r="BM6" t="e">
            <v>#REF!</v>
          </cell>
          <cell r="BN6" t="e">
            <v>#REF!</v>
          </cell>
          <cell r="BO6" t="e">
            <v>#REF!</v>
          </cell>
          <cell r="BP6" t="e">
            <v>#REF!</v>
          </cell>
          <cell r="BQ6" t="e">
            <v>#REF!</v>
          </cell>
          <cell r="BR6" t="e">
            <v>#REF!</v>
          </cell>
          <cell r="BS6" t="e">
            <v>#REF!</v>
          </cell>
          <cell r="BT6" t="e">
            <v>#REF!</v>
          </cell>
          <cell r="BU6" t="e">
            <v>#REF!</v>
          </cell>
          <cell r="BV6" t="e">
            <v>#REF!</v>
          </cell>
          <cell r="BW6" t="e">
            <v>#REF!</v>
          </cell>
          <cell r="BX6" t="e">
            <v>#REF!</v>
          </cell>
          <cell r="BY6" t="e">
            <v>#REF!</v>
          </cell>
          <cell r="BZ6" t="e">
            <v>#REF!</v>
          </cell>
          <cell r="CA6" t="e">
            <v>#REF!</v>
          </cell>
          <cell r="CB6" t="e">
            <v>#REF!</v>
          </cell>
          <cell r="CC6" t="e">
            <v>#REF!</v>
          </cell>
          <cell r="CD6" t="e">
            <v>#REF!</v>
          </cell>
          <cell r="CE6" t="e">
            <v>#REF!</v>
          </cell>
          <cell r="CF6" t="e">
            <v>#REF!</v>
          </cell>
          <cell r="CG6" t="e">
            <v>#REF!</v>
          </cell>
          <cell r="CH6" t="e">
            <v>#REF!</v>
          </cell>
          <cell r="CI6" t="e">
            <v>#REF!</v>
          </cell>
          <cell r="CJ6" t="e">
            <v>#REF!</v>
          </cell>
          <cell r="CK6" t="e">
            <v>#REF!</v>
          </cell>
          <cell r="CL6" t="e">
            <v>#REF!</v>
          </cell>
          <cell r="CM6" t="e">
            <v>#REF!</v>
          </cell>
          <cell r="CN6" t="e">
            <v>#REF!</v>
          </cell>
          <cell r="CO6" t="e">
            <v>#REF!</v>
          </cell>
          <cell r="CP6" t="e">
            <v>#REF!</v>
          </cell>
          <cell r="CQ6" t="e">
            <v>#REF!</v>
          </cell>
          <cell r="CR6" t="e">
            <v>#REF!</v>
          </cell>
          <cell r="CS6" t="e">
            <v>#REF!</v>
          </cell>
          <cell r="CT6" t="e">
            <v>#REF!</v>
          </cell>
          <cell r="CU6" t="e">
            <v>#REF!</v>
          </cell>
          <cell r="CV6" t="e">
            <v>#REF!</v>
          </cell>
          <cell r="CW6" t="e">
            <v>#REF!</v>
          </cell>
          <cell r="CX6" t="e">
            <v>#REF!</v>
          </cell>
          <cell r="CY6" t="e">
            <v>#REF!</v>
          </cell>
          <cell r="CZ6" t="e">
            <v>#REF!</v>
          </cell>
          <cell r="DA6" t="e">
            <v>#REF!</v>
          </cell>
          <cell r="DB6" t="e">
            <v>#REF!</v>
          </cell>
          <cell r="DC6" t="e">
            <v>#REF!</v>
          </cell>
          <cell r="DD6" t="e">
            <v>#REF!</v>
          </cell>
          <cell r="DE6" t="e">
            <v>#REF!</v>
          </cell>
          <cell r="DF6" t="e">
            <v>#REF!</v>
          </cell>
          <cell r="DG6" t="e">
            <v>#REF!</v>
          </cell>
          <cell r="DH6" t="e">
            <v>#REF!</v>
          </cell>
          <cell r="DI6" t="e">
            <v>#REF!</v>
          </cell>
          <cell r="DJ6" t="e">
            <v>#REF!</v>
          </cell>
          <cell r="DK6" t="e">
            <v>#REF!</v>
          </cell>
          <cell r="DL6" t="e">
            <v>#REF!</v>
          </cell>
          <cell r="DM6" t="e">
            <v>#REF!</v>
          </cell>
          <cell r="DN6" t="e">
            <v>#REF!</v>
          </cell>
          <cell r="DO6" t="e">
            <v>#REF!</v>
          </cell>
          <cell r="DP6" t="e">
            <v>#REF!</v>
          </cell>
          <cell r="DQ6" t="e">
            <v>#REF!</v>
          </cell>
          <cell r="DR6" t="e">
            <v>#REF!</v>
          </cell>
          <cell r="DS6" t="e">
            <v>#REF!</v>
          </cell>
          <cell r="DT6" t="e">
            <v>#REF!</v>
          </cell>
          <cell r="DU6" t="e">
            <v>#REF!</v>
          </cell>
          <cell r="DV6" t="e">
            <v>#REF!</v>
          </cell>
          <cell r="DW6" t="e">
            <v>#REF!</v>
          </cell>
          <cell r="DX6" t="e">
            <v>#REF!</v>
          </cell>
          <cell r="DY6" t="e">
            <v>#REF!</v>
          </cell>
          <cell r="DZ6" t="e">
            <v>#REF!</v>
          </cell>
          <cell r="EA6" t="e">
            <v>#REF!</v>
          </cell>
          <cell r="EB6" t="e">
            <v>#REF!</v>
          </cell>
          <cell r="EC6" t="e">
            <v>#REF!</v>
          </cell>
          <cell r="ED6" t="e">
            <v>#REF!</v>
          </cell>
          <cell r="EE6" t="e">
            <v>#REF!</v>
          </cell>
          <cell r="EF6" t="e">
            <v>#REF!</v>
          </cell>
          <cell r="EG6" t="e">
            <v>#REF!</v>
          </cell>
          <cell r="EH6" t="e">
            <v>#REF!</v>
          </cell>
          <cell r="EI6" t="e">
            <v>#REF!</v>
          </cell>
          <cell r="EJ6" t="e">
            <v>#REF!</v>
          </cell>
          <cell r="EK6" t="e">
            <v>#REF!</v>
          </cell>
          <cell r="EL6" t="e">
            <v>#REF!</v>
          </cell>
          <cell r="EM6" t="e">
            <v>#REF!</v>
          </cell>
          <cell r="EN6" t="e">
            <v>#REF!</v>
          </cell>
          <cell r="EO6" t="e">
            <v>#REF!</v>
          </cell>
          <cell r="EP6" t="e">
            <v>#REF!</v>
          </cell>
          <cell r="EQ6" t="e">
            <v>#REF!</v>
          </cell>
          <cell r="ER6" t="e">
            <v>#REF!</v>
          </cell>
          <cell r="ES6" t="e">
            <v>#REF!</v>
          </cell>
          <cell r="ET6" t="e">
            <v>#REF!</v>
          </cell>
          <cell r="EU6" t="e">
            <v>#REF!</v>
          </cell>
          <cell r="EV6" t="e">
            <v>#REF!</v>
          </cell>
          <cell r="EW6" t="e">
            <v>#REF!</v>
          </cell>
          <cell r="EX6" t="e">
            <v>#REF!</v>
          </cell>
          <cell r="EY6" t="e">
            <v>#REF!</v>
          </cell>
          <cell r="EZ6" t="e">
            <v>#REF!</v>
          </cell>
          <cell r="FA6" t="e">
            <v>#REF!</v>
          </cell>
          <cell r="FB6" t="e">
            <v>#REF!</v>
          </cell>
          <cell r="FC6" t="e">
            <v>#REF!</v>
          </cell>
          <cell r="FD6" t="e">
            <v>#REF!</v>
          </cell>
          <cell r="FE6" t="e">
            <v>#REF!</v>
          </cell>
          <cell r="FF6" t="e">
            <v>#REF!</v>
          </cell>
          <cell r="FG6" t="e">
            <v>#REF!</v>
          </cell>
          <cell r="FH6" t="e">
            <v>#REF!</v>
          </cell>
          <cell r="FI6" t="e">
            <v>#REF!</v>
          </cell>
          <cell r="FJ6" t="e">
            <v>#REF!</v>
          </cell>
          <cell r="FK6" t="e">
            <v>#REF!</v>
          </cell>
          <cell r="FL6" t="e">
            <v>#REF!</v>
          </cell>
          <cell r="FM6" t="e">
            <v>#REF!</v>
          </cell>
          <cell r="FN6" t="e">
            <v>#REF!</v>
          </cell>
          <cell r="FO6" t="e">
            <v>#REF!</v>
          </cell>
          <cell r="FP6" t="e">
            <v>#REF!</v>
          </cell>
          <cell r="FQ6" t="e">
            <v>#REF!</v>
          </cell>
          <cell r="FR6" t="e">
            <v>#REF!</v>
          </cell>
          <cell r="FS6" t="e">
            <v>#REF!</v>
          </cell>
          <cell r="FT6" t="e">
            <v>#REF!</v>
          </cell>
          <cell r="FU6" t="e">
            <v>#REF!</v>
          </cell>
          <cell r="FV6" t="e">
            <v>#REF!</v>
          </cell>
          <cell r="FW6" t="e">
            <v>#REF!</v>
          </cell>
          <cell r="FX6" t="e">
            <v>#REF!</v>
          </cell>
          <cell r="FY6" t="e">
            <v>#REF!</v>
          </cell>
          <cell r="FZ6" t="e">
            <v>#REF!</v>
          </cell>
          <cell r="GA6" t="e">
            <v>#REF!</v>
          </cell>
          <cell r="GB6" t="e">
            <v>#REF!</v>
          </cell>
          <cell r="GC6" t="e">
            <v>#REF!</v>
          </cell>
          <cell r="GD6" t="e">
            <v>#REF!</v>
          </cell>
          <cell r="GE6" t="e">
            <v>#REF!</v>
          </cell>
          <cell r="GF6" t="e">
            <v>#REF!</v>
          </cell>
          <cell r="GG6" t="e">
            <v>#REF!</v>
          </cell>
          <cell r="GH6" t="e">
            <v>#REF!</v>
          </cell>
          <cell r="GI6" t="e">
            <v>#REF!</v>
          </cell>
          <cell r="GJ6" t="e">
            <v>#REF!</v>
          </cell>
          <cell r="GK6" t="e">
            <v>#REF!</v>
          </cell>
          <cell r="GL6" t="e">
            <v>#REF!</v>
          </cell>
          <cell r="GM6" t="e">
            <v>#REF!</v>
          </cell>
          <cell r="GN6" t="e">
            <v>#REF!</v>
          </cell>
          <cell r="GO6" t="e">
            <v>#REF!</v>
          </cell>
          <cell r="GP6" t="e">
            <v>#REF!</v>
          </cell>
          <cell r="GQ6" t="e">
            <v>#REF!</v>
          </cell>
          <cell r="GR6" t="e">
            <v>#REF!</v>
          </cell>
          <cell r="GS6" t="e">
            <v>#REF!</v>
          </cell>
          <cell r="GT6" t="e">
            <v>#REF!</v>
          </cell>
          <cell r="GU6" t="e">
            <v>#REF!</v>
          </cell>
          <cell r="GV6" t="e">
            <v>#REF!</v>
          </cell>
          <cell r="GW6" t="e">
            <v>#REF!</v>
          </cell>
          <cell r="GX6" t="e">
            <v>#REF!</v>
          </cell>
          <cell r="GY6" t="e">
            <v>#REF!</v>
          </cell>
          <cell r="GZ6" t="e">
            <v>#REF!</v>
          </cell>
          <cell r="HA6" t="e">
            <v>#REF!</v>
          </cell>
          <cell r="HB6" t="e">
            <v>#REF!</v>
          </cell>
          <cell r="HC6" t="e">
            <v>#REF!</v>
          </cell>
          <cell r="HD6" t="e">
            <v>#REF!</v>
          </cell>
          <cell r="HE6" t="e">
            <v>#REF!</v>
          </cell>
          <cell r="HF6" t="e">
            <v>#REF!</v>
          </cell>
          <cell r="HG6" t="e">
            <v>#REF!</v>
          </cell>
          <cell r="HH6" t="e">
            <v>#REF!</v>
          </cell>
          <cell r="HI6" t="e">
            <v>#REF!</v>
          </cell>
          <cell r="HJ6" t="e">
            <v>#REF!</v>
          </cell>
          <cell r="HK6" t="e">
            <v>#REF!</v>
          </cell>
        </row>
        <row r="9">
          <cell r="D9">
            <v>0.10783166285218215</v>
          </cell>
          <cell r="E9">
            <v>0.10783166285218215</v>
          </cell>
          <cell r="F9">
            <v>0.10783166285218215</v>
          </cell>
          <cell r="G9">
            <v>0.10783166285218215</v>
          </cell>
          <cell r="H9">
            <v>0.10783166285218215</v>
          </cell>
          <cell r="I9">
            <v>0.10783166285218215</v>
          </cell>
          <cell r="J9">
            <v>0.10783166285218215</v>
          </cell>
          <cell r="K9">
            <v>0.10783166285218215</v>
          </cell>
          <cell r="L9">
            <v>0.10783166285218215</v>
          </cell>
          <cell r="M9">
            <v>0.10783166285218215</v>
          </cell>
          <cell r="N9">
            <v>0.10783166285218215</v>
          </cell>
          <cell r="O9">
            <v>0.10783166285218215</v>
          </cell>
          <cell r="P9">
            <v>0.10783166285218215</v>
          </cell>
          <cell r="Q9">
            <v>0.10783166285218215</v>
          </cell>
          <cell r="R9">
            <v>0.10783166285218215</v>
          </cell>
          <cell r="S9">
            <v>0.10783166285218215</v>
          </cell>
          <cell r="T9">
            <v>0.10783166285218215</v>
          </cell>
          <cell r="U9">
            <v>0.10783166285218215</v>
          </cell>
          <cell r="V9">
            <v>0.10783166285218215</v>
          </cell>
          <cell r="W9">
            <v>0.10783166285218215</v>
          </cell>
          <cell r="X9">
            <v>0.10783166285218215</v>
          </cell>
          <cell r="Y9">
            <v>0.10783166285218215</v>
          </cell>
          <cell r="Z9">
            <v>0.10783166285218215</v>
          </cell>
          <cell r="AA9">
            <v>0.10783166285218215</v>
          </cell>
          <cell r="AB9">
            <v>0.10783166285218215</v>
          </cell>
          <cell r="AC9">
            <v>0.10783166285218215</v>
          </cell>
          <cell r="AD9">
            <v>0.10783166285218215</v>
          </cell>
          <cell r="AE9">
            <v>0.10783166285218215</v>
          </cell>
          <cell r="AF9">
            <v>0.10783166285218215</v>
          </cell>
          <cell r="AG9">
            <v>0.10783166285218215</v>
          </cell>
          <cell r="AH9">
            <v>0.10783166285218215</v>
          </cell>
          <cell r="AI9" t="e">
            <v>#REF!</v>
          </cell>
          <cell r="AJ9" t="e">
            <v>#REF!</v>
          </cell>
          <cell r="AK9" t="e">
            <v>#REF!</v>
          </cell>
          <cell r="AL9" t="e">
            <v>#REF!</v>
          </cell>
          <cell r="AM9" t="e">
            <v>#REF!</v>
          </cell>
          <cell r="AN9" t="e">
            <v>#REF!</v>
          </cell>
          <cell r="AO9" t="e">
            <v>#REF!</v>
          </cell>
          <cell r="AP9" t="e">
            <v>#REF!</v>
          </cell>
          <cell r="AQ9" t="e">
            <v>#REF!</v>
          </cell>
          <cell r="AR9" t="e">
            <v>#REF!</v>
          </cell>
          <cell r="AS9" t="e">
            <v>#REF!</v>
          </cell>
          <cell r="AT9" t="e">
            <v>#REF!</v>
          </cell>
          <cell r="AU9" t="e">
            <v>#REF!</v>
          </cell>
          <cell r="AV9" t="e">
            <v>#REF!</v>
          </cell>
          <cell r="AW9" t="e">
            <v>#REF!</v>
          </cell>
          <cell r="AX9" t="e">
            <v>#REF!</v>
          </cell>
          <cell r="AY9" t="e">
            <v>#REF!</v>
          </cell>
          <cell r="AZ9" t="e">
            <v>#REF!</v>
          </cell>
          <cell r="BA9" t="e">
            <v>#REF!</v>
          </cell>
          <cell r="BB9" t="e">
            <v>#REF!</v>
          </cell>
          <cell r="BC9" t="e">
            <v>#REF!</v>
          </cell>
          <cell r="BD9" t="e">
            <v>#REF!</v>
          </cell>
          <cell r="BE9" t="e">
            <v>#REF!</v>
          </cell>
          <cell r="BF9" t="e">
            <v>#REF!</v>
          </cell>
          <cell r="BG9" t="e">
            <v>#REF!</v>
          </cell>
          <cell r="BH9" t="e">
            <v>#REF!</v>
          </cell>
          <cell r="BI9" t="e">
            <v>#REF!</v>
          </cell>
          <cell r="BJ9" t="e">
            <v>#REF!</v>
          </cell>
          <cell r="BK9" t="e">
            <v>#REF!</v>
          </cell>
          <cell r="BL9" t="e">
            <v>#REF!</v>
          </cell>
          <cell r="BM9" t="e">
            <v>#REF!</v>
          </cell>
          <cell r="BN9" t="e">
            <v>#REF!</v>
          </cell>
          <cell r="BO9" t="e">
            <v>#REF!</v>
          </cell>
          <cell r="BP9" t="e">
            <v>#REF!</v>
          </cell>
          <cell r="BQ9" t="e">
            <v>#REF!</v>
          </cell>
          <cell r="BR9" t="e">
            <v>#REF!</v>
          </cell>
          <cell r="BS9" t="e">
            <v>#REF!</v>
          </cell>
          <cell r="BT9" t="e">
            <v>#REF!</v>
          </cell>
          <cell r="BU9" t="e">
            <v>#REF!</v>
          </cell>
          <cell r="BV9" t="e">
            <v>#REF!</v>
          </cell>
          <cell r="BW9" t="e">
            <v>#REF!</v>
          </cell>
          <cell r="BX9" t="e">
            <v>#REF!</v>
          </cell>
          <cell r="BY9" t="e">
            <v>#REF!</v>
          </cell>
          <cell r="BZ9" t="e">
            <v>#REF!</v>
          </cell>
          <cell r="CA9" t="e">
            <v>#REF!</v>
          </cell>
          <cell r="CB9" t="e">
            <v>#REF!</v>
          </cell>
          <cell r="CC9" t="e">
            <v>#REF!</v>
          </cell>
          <cell r="CD9" t="e">
            <v>#REF!</v>
          </cell>
          <cell r="CE9" t="e">
            <v>#REF!</v>
          </cell>
          <cell r="CF9" t="e">
            <v>#REF!</v>
          </cell>
          <cell r="CG9" t="e">
            <v>#REF!</v>
          </cell>
          <cell r="CH9" t="e">
            <v>#REF!</v>
          </cell>
          <cell r="CI9" t="e">
            <v>#REF!</v>
          </cell>
          <cell r="CJ9" t="e">
            <v>#REF!</v>
          </cell>
          <cell r="CK9" t="e">
            <v>#REF!</v>
          </cell>
          <cell r="CL9" t="e">
            <v>#REF!</v>
          </cell>
          <cell r="CM9" t="e">
            <v>#REF!</v>
          </cell>
          <cell r="CN9" t="e">
            <v>#REF!</v>
          </cell>
          <cell r="CO9" t="e">
            <v>#REF!</v>
          </cell>
          <cell r="CP9" t="e">
            <v>#REF!</v>
          </cell>
          <cell r="CQ9" t="e">
            <v>#REF!</v>
          </cell>
          <cell r="CR9" t="e">
            <v>#REF!</v>
          </cell>
          <cell r="CS9" t="e">
            <v>#REF!</v>
          </cell>
          <cell r="CT9" t="e">
            <v>#REF!</v>
          </cell>
          <cell r="CU9" t="e">
            <v>#REF!</v>
          </cell>
          <cell r="CV9" t="e">
            <v>#REF!</v>
          </cell>
          <cell r="CW9" t="e">
            <v>#REF!</v>
          </cell>
          <cell r="CX9" t="e">
            <v>#REF!</v>
          </cell>
          <cell r="CY9" t="e">
            <v>#REF!</v>
          </cell>
          <cell r="CZ9" t="e">
            <v>#REF!</v>
          </cell>
          <cell r="DA9" t="e">
            <v>#REF!</v>
          </cell>
          <cell r="DB9" t="e">
            <v>#REF!</v>
          </cell>
          <cell r="DC9" t="e">
            <v>#REF!</v>
          </cell>
          <cell r="DD9" t="e">
            <v>#REF!</v>
          </cell>
          <cell r="DE9" t="e">
            <v>#REF!</v>
          </cell>
          <cell r="DF9" t="e">
            <v>#REF!</v>
          </cell>
          <cell r="DG9" t="e">
            <v>#REF!</v>
          </cell>
          <cell r="DH9" t="e">
            <v>#REF!</v>
          </cell>
          <cell r="DI9" t="e">
            <v>#REF!</v>
          </cell>
          <cell r="DJ9" t="e">
            <v>#REF!</v>
          </cell>
          <cell r="DK9" t="e">
            <v>#REF!</v>
          </cell>
          <cell r="DL9" t="e">
            <v>#REF!</v>
          </cell>
          <cell r="DM9" t="e">
            <v>#REF!</v>
          </cell>
          <cell r="DN9" t="e">
            <v>#REF!</v>
          </cell>
          <cell r="DO9" t="e">
            <v>#REF!</v>
          </cell>
          <cell r="DP9" t="e">
            <v>#REF!</v>
          </cell>
          <cell r="DQ9" t="e">
            <v>#REF!</v>
          </cell>
          <cell r="DR9" t="e">
            <v>#REF!</v>
          </cell>
          <cell r="DS9" t="e">
            <v>#REF!</v>
          </cell>
          <cell r="DT9" t="e">
            <v>#REF!</v>
          </cell>
          <cell r="DU9" t="e">
            <v>#REF!</v>
          </cell>
          <cell r="DV9" t="e">
            <v>#REF!</v>
          </cell>
          <cell r="DW9" t="e">
            <v>#REF!</v>
          </cell>
          <cell r="DX9" t="e">
            <v>#REF!</v>
          </cell>
          <cell r="DY9" t="e">
            <v>#REF!</v>
          </cell>
          <cell r="DZ9" t="e">
            <v>#REF!</v>
          </cell>
          <cell r="EA9" t="e">
            <v>#REF!</v>
          </cell>
          <cell r="EB9" t="e">
            <v>#REF!</v>
          </cell>
          <cell r="EC9" t="e">
            <v>#REF!</v>
          </cell>
          <cell r="ED9" t="e">
            <v>#REF!</v>
          </cell>
          <cell r="EE9" t="e">
            <v>#REF!</v>
          </cell>
          <cell r="EF9" t="e">
            <v>#REF!</v>
          </cell>
          <cell r="EG9" t="e">
            <v>#REF!</v>
          </cell>
          <cell r="EH9" t="e">
            <v>#REF!</v>
          </cell>
          <cell r="EI9" t="e">
            <v>#REF!</v>
          </cell>
          <cell r="EJ9" t="e">
            <v>#REF!</v>
          </cell>
          <cell r="EK9" t="e">
            <v>#REF!</v>
          </cell>
          <cell r="EL9" t="e">
            <v>#REF!</v>
          </cell>
          <cell r="EM9" t="e">
            <v>#REF!</v>
          </cell>
          <cell r="EN9" t="e">
            <v>#REF!</v>
          </cell>
          <cell r="EO9" t="e">
            <v>#REF!</v>
          </cell>
          <cell r="EP9" t="e">
            <v>#REF!</v>
          </cell>
          <cell r="EQ9" t="e">
            <v>#REF!</v>
          </cell>
          <cell r="ER9" t="e">
            <v>#REF!</v>
          </cell>
          <cell r="ES9" t="e">
            <v>#REF!</v>
          </cell>
          <cell r="ET9" t="e">
            <v>#REF!</v>
          </cell>
          <cell r="EU9" t="e">
            <v>#REF!</v>
          </cell>
          <cell r="EV9" t="e">
            <v>#REF!</v>
          </cell>
          <cell r="EW9" t="e">
            <v>#REF!</v>
          </cell>
          <cell r="EX9" t="e">
            <v>#REF!</v>
          </cell>
          <cell r="EY9" t="e">
            <v>#REF!</v>
          </cell>
          <cell r="EZ9" t="e">
            <v>#REF!</v>
          </cell>
          <cell r="FA9" t="e">
            <v>#REF!</v>
          </cell>
          <cell r="FB9" t="e">
            <v>#REF!</v>
          </cell>
          <cell r="FC9" t="e">
            <v>#REF!</v>
          </cell>
          <cell r="FD9" t="e">
            <v>#REF!</v>
          </cell>
          <cell r="FE9" t="e">
            <v>#REF!</v>
          </cell>
          <cell r="FF9" t="e">
            <v>#REF!</v>
          </cell>
          <cell r="FG9" t="e">
            <v>#REF!</v>
          </cell>
          <cell r="FH9" t="e">
            <v>#REF!</v>
          </cell>
          <cell r="FI9" t="e">
            <v>#REF!</v>
          </cell>
          <cell r="FJ9" t="e">
            <v>#REF!</v>
          </cell>
          <cell r="FK9" t="e">
            <v>#REF!</v>
          </cell>
          <cell r="FL9" t="e">
            <v>#REF!</v>
          </cell>
          <cell r="FM9" t="e">
            <v>#REF!</v>
          </cell>
          <cell r="FN9" t="e">
            <v>#REF!</v>
          </cell>
          <cell r="FO9" t="e">
            <v>#REF!</v>
          </cell>
          <cell r="FP9" t="e">
            <v>#REF!</v>
          </cell>
          <cell r="FQ9" t="e">
            <v>#REF!</v>
          </cell>
          <cell r="FR9" t="e">
            <v>#REF!</v>
          </cell>
          <cell r="FS9" t="e">
            <v>#REF!</v>
          </cell>
          <cell r="FT9" t="e">
            <v>#REF!</v>
          </cell>
          <cell r="FU9" t="e">
            <v>#REF!</v>
          </cell>
          <cell r="FV9" t="e">
            <v>#REF!</v>
          </cell>
          <cell r="FW9" t="e">
            <v>#REF!</v>
          </cell>
          <cell r="FX9" t="e">
            <v>#REF!</v>
          </cell>
          <cell r="FY9" t="e">
            <v>#REF!</v>
          </cell>
          <cell r="FZ9" t="e">
            <v>#REF!</v>
          </cell>
          <cell r="GA9" t="e">
            <v>#REF!</v>
          </cell>
          <cell r="GB9" t="e">
            <v>#REF!</v>
          </cell>
          <cell r="GC9" t="e">
            <v>#REF!</v>
          </cell>
          <cell r="GD9" t="e">
            <v>#REF!</v>
          </cell>
          <cell r="GE9" t="e">
            <v>#REF!</v>
          </cell>
          <cell r="GF9" t="e">
            <v>#REF!</v>
          </cell>
          <cell r="GG9" t="e">
            <v>#REF!</v>
          </cell>
          <cell r="GH9" t="e">
            <v>#REF!</v>
          </cell>
          <cell r="GI9" t="e">
            <v>#REF!</v>
          </cell>
          <cell r="GJ9" t="e">
            <v>#REF!</v>
          </cell>
          <cell r="GK9" t="e">
            <v>#REF!</v>
          </cell>
          <cell r="GL9" t="e">
            <v>#REF!</v>
          </cell>
          <cell r="GM9" t="e">
            <v>#REF!</v>
          </cell>
          <cell r="GN9" t="e">
            <v>#REF!</v>
          </cell>
          <cell r="GO9" t="e">
            <v>#REF!</v>
          </cell>
          <cell r="GP9" t="e">
            <v>#REF!</v>
          </cell>
          <cell r="GQ9" t="e">
            <v>#REF!</v>
          </cell>
          <cell r="GR9" t="e">
            <v>#REF!</v>
          </cell>
          <cell r="GS9" t="e">
            <v>#REF!</v>
          </cell>
          <cell r="GT9" t="e">
            <v>#REF!</v>
          </cell>
          <cell r="GU9" t="e">
            <v>#REF!</v>
          </cell>
          <cell r="GV9" t="e">
            <v>#REF!</v>
          </cell>
          <cell r="GW9" t="e">
            <v>#REF!</v>
          </cell>
          <cell r="GX9" t="e">
            <v>#REF!</v>
          </cell>
          <cell r="GY9" t="e">
            <v>#REF!</v>
          </cell>
          <cell r="GZ9" t="e">
            <v>#REF!</v>
          </cell>
          <cell r="HA9" t="e">
            <v>#REF!</v>
          </cell>
          <cell r="HB9" t="e">
            <v>#REF!</v>
          </cell>
          <cell r="HC9" t="e">
            <v>#REF!</v>
          </cell>
          <cell r="HD9" t="e">
            <v>#REF!</v>
          </cell>
          <cell r="HE9" t="e">
            <v>#REF!</v>
          </cell>
          <cell r="HF9" t="e">
            <v>#REF!</v>
          </cell>
          <cell r="HG9" t="e">
            <v>#REF!</v>
          </cell>
          <cell r="HH9" t="e">
            <v>#REF!</v>
          </cell>
          <cell r="HI9" t="e">
            <v>#REF!</v>
          </cell>
          <cell r="HJ9" t="e">
            <v>#REF!</v>
          </cell>
          <cell r="HK9" t="e">
            <v>#REF!</v>
          </cell>
        </row>
        <row r="11">
          <cell r="D11">
            <v>1535.6979000000033</v>
          </cell>
          <cell r="E11">
            <v>1510.4778000000033</v>
          </cell>
          <cell r="F11">
            <v>1519.0705000000032</v>
          </cell>
          <cell r="G11">
            <v>1527.6632000000031</v>
          </cell>
          <cell r="H11">
            <v>1536.2559000000031</v>
          </cell>
          <cell r="I11">
            <v>1544.848600000003</v>
          </cell>
          <cell r="J11">
            <v>1553.4413000000029</v>
          </cell>
          <cell r="K11">
            <v>1562.0340000000028</v>
          </cell>
          <cell r="L11">
            <v>1570.6267000000028</v>
          </cell>
          <cell r="M11">
            <v>1579.2194000000027</v>
          </cell>
          <cell r="N11">
            <v>1587.8121000000026</v>
          </cell>
          <cell r="O11">
            <v>1596.4048000000025</v>
          </cell>
          <cell r="P11">
            <v>1604.9975000000024</v>
          </cell>
          <cell r="Q11">
            <v>1613.5902000000024</v>
          </cell>
          <cell r="R11">
            <v>1622.1829000000023</v>
          </cell>
          <cell r="S11">
            <v>1630.7756000000022</v>
          </cell>
          <cell r="T11">
            <v>1639.3683000000021</v>
          </cell>
          <cell r="U11">
            <v>1647.9610000000021</v>
          </cell>
          <cell r="V11">
            <v>1656.553700000002</v>
          </cell>
          <cell r="W11">
            <v>1665.1464000000019</v>
          </cell>
          <cell r="X11">
            <v>1673.7391000000018</v>
          </cell>
          <cell r="Y11">
            <v>1682.3318000000017</v>
          </cell>
          <cell r="Z11">
            <v>1690.9245000000017</v>
          </cell>
          <cell r="AA11">
            <v>1699.5172000000016</v>
          </cell>
          <cell r="AB11">
            <v>1708.1099000000015</v>
          </cell>
          <cell r="AC11">
            <v>1716.7026000000014</v>
          </cell>
          <cell r="AD11">
            <v>1725.2953000000014</v>
          </cell>
          <cell r="AE11">
            <v>1733.8880000000013</v>
          </cell>
          <cell r="AF11">
            <v>1742.4807000000012</v>
          </cell>
          <cell r="AG11">
            <v>804.31500000000005</v>
          </cell>
          <cell r="AH11">
            <v>804.31500000000005</v>
          </cell>
          <cell r="AI11">
            <v>858.13179493087569</v>
          </cell>
          <cell r="AJ11">
            <v>911.94858986175132</v>
          </cell>
          <cell r="AK11">
            <v>965.76538479262695</v>
          </cell>
          <cell r="AL11">
            <v>1019.5821797235026</v>
          </cell>
          <cell r="AM11">
            <v>1073.3989746543782</v>
          </cell>
          <cell r="AN11">
            <v>1127.2157695852538</v>
          </cell>
          <cell r="AO11">
            <v>1181.0325645161295</v>
          </cell>
          <cell r="AP11">
            <v>1234.8493594470051</v>
          </cell>
          <cell r="AQ11">
            <v>1288.6661543778807</v>
          </cell>
          <cell r="AR11">
            <v>1342.4829493087564</v>
          </cell>
          <cell r="AS11">
            <v>1396.299744239632</v>
          </cell>
          <cell r="AT11">
            <v>1450.1165391705076</v>
          </cell>
          <cell r="AU11">
            <v>1503.9333341013833</v>
          </cell>
          <cell r="AV11">
            <v>1557.7501290322589</v>
          </cell>
          <cell r="AW11">
            <v>1611.5669239631345</v>
          </cell>
          <cell r="AX11">
            <v>1665.3837188940101</v>
          </cell>
          <cell r="AY11">
            <v>1719.2005138248858</v>
          </cell>
          <cell r="AZ11">
            <v>1773.0173087557614</v>
          </cell>
          <cell r="BA11">
            <v>1826.834103686637</v>
          </cell>
          <cell r="BB11">
            <v>1880.6508986175127</v>
          </cell>
          <cell r="BC11">
            <v>1934.4676935483883</v>
          </cell>
          <cell r="BD11">
            <v>1988.2844884792639</v>
          </cell>
          <cell r="BE11">
            <v>2042.1012834101396</v>
          </cell>
          <cell r="BF11">
            <v>2095.9180783410152</v>
          </cell>
          <cell r="BG11">
            <v>2149.734873271891</v>
          </cell>
          <cell r="BH11">
            <v>2203.5516682027669</v>
          </cell>
          <cell r="BI11">
            <v>2257.3684631336428</v>
          </cell>
          <cell r="BJ11">
            <v>2311.1852580645186</v>
          </cell>
          <cell r="BK11">
            <v>2365.0020529953945</v>
          </cell>
          <cell r="BL11">
            <v>2418.8188479262703</v>
          </cell>
          <cell r="BM11">
            <v>2472.6356428571453</v>
          </cell>
          <cell r="BN11">
            <v>2472.6356428571453</v>
          </cell>
          <cell r="BO11">
            <v>2526.4524377880211</v>
          </cell>
          <cell r="BP11">
            <v>2580.269232718897</v>
          </cell>
          <cell r="BQ11">
            <v>2634.0860276497729</v>
          </cell>
          <cell r="BR11">
            <v>2687.9028225806487</v>
          </cell>
          <cell r="BS11">
            <v>2741.7196175115246</v>
          </cell>
          <cell r="BT11">
            <v>2795.5364124424004</v>
          </cell>
          <cell r="BU11">
            <v>2849.3532073732763</v>
          </cell>
          <cell r="BV11">
            <v>2903.1700023041521</v>
          </cell>
          <cell r="BW11">
            <v>2956.986797235028</v>
          </cell>
          <cell r="BX11">
            <v>3010.8035921659039</v>
          </cell>
          <cell r="BY11">
            <v>3064.6203870967797</v>
          </cell>
          <cell r="BZ11">
            <v>3118.4371820276556</v>
          </cell>
          <cell r="CA11">
            <v>3172.2539769585314</v>
          </cell>
          <cell r="CB11">
            <v>3226.0707718894073</v>
          </cell>
          <cell r="CC11">
            <v>3279.8875668202832</v>
          </cell>
          <cell r="CD11">
            <v>3333.704361751159</v>
          </cell>
          <cell r="CE11">
            <v>3387.5211566820349</v>
          </cell>
          <cell r="CF11">
            <v>3441.3379516129107</v>
          </cell>
          <cell r="CG11">
            <v>3495.1547465437866</v>
          </cell>
          <cell r="CH11">
            <v>3548.9715414746624</v>
          </cell>
          <cell r="CI11">
            <v>3602.7883364055383</v>
          </cell>
          <cell r="CJ11">
            <v>3656.6051313364142</v>
          </cell>
          <cell r="CK11">
            <v>3710.42192626729</v>
          </cell>
          <cell r="CL11">
            <v>3764.2387211981659</v>
          </cell>
          <cell r="CM11">
            <v>3818.0555161290417</v>
          </cell>
          <cell r="CN11">
            <v>3871.8723110599176</v>
          </cell>
          <cell r="CO11">
            <v>3925.6891059907935</v>
          </cell>
          <cell r="CP11">
            <v>3979.5059009216693</v>
          </cell>
          <cell r="CQ11">
            <v>4033.3226958525452</v>
          </cell>
          <cell r="CR11">
            <v>4087.139490783421</v>
          </cell>
          <cell r="CS11">
            <v>4140.9562857142964</v>
          </cell>
          <cell r="CT11">
            <v>4194.7730806451718</v>
          </cell>
          <cell r="CU11">
            <v>4248.5898755760472</v>
          </cell>
          <cell r="CV11">
            <v>4302.4066705069226</v>
          </cell>
          <cell r="CW11">
            <v>4356.223465437798</v>
          </cell>
          <cell r="CX11">
            <v>4410.0402603686734</v>
          </cell>
          <cell r="CY11">
            <v>4463.8570552995488</v>
          </cell>
          <cell r="CZ11">
            <v>4517.6738502304243</v>
          </cell>
          <cell r="DA11">
            <v>4571.4906451612997</v>
          </cell>
          <cell r="DB11">
            <v>4625.3074400921751</v>
          </cell>
          <cell r="DC11">
            <v>4679.1242350230505</v>
          </cell>
          <cell r="DD11">
            <v>4732.9410299539259</v>
          </cell>
          <cell r="DE11">
            <v>4786.7578248848013</v>
          </cell>
          <cell r="DF11">
            <v>4840.5746198156767</v>
          </cell>
          <cell r="DG11">
            <v>4894.3914147465521</v>
          </cell>
          <cell r="DH11">
            <v>4948.2082096774275</v>
          </cell>
          <cell r="DI11">
            <v>5002.0250046083029</v>
          </cell>
          <cell r="DJ11">
            <v>5055.8417995391783</v>
          </cell>
          <cell r="DK11">
            <v>5109.6585944700537</v>
          </cell>
          <cell r="DL11">
            <v>5163.4753894009291</v>
          </cell>
          <cell r="DM11">
            <v>5217.2921843318045</v>
          </cell>
          <cell r="DN11">
            <v>5271.1089792626799</v>
          </cell>
          <cell r="DO11">
            <v>5324.9257741935553</v>
          </cell>
          <cell r="DP11">
            <v>5378.7425691244307</v>
          </cell>
          <cell r="DQ11">
            <v>5432.5593640553061</v>
          </cell>
          <cell r="DR11">
            <v>5486.3761589861815</v>
          </cell>
          <cell r="DS11">
            <v>5540.1929539170569</v>
          </cell>
          <cell r="DT11">
            <v>5594.0097488479323</v>
          </cell>
          <cell r="DU11">
            <v>5647.8265437788077</v>
          </cell>
          <cell r="DV11">
            <v>5701.6433387096831</v>
          </cell>
          <cell r="DW11">
            <v>5755.4601336405585</v>
          </cell>
          <cell r="DX11">
            <v>5694.8982666567617</v>
          </cell>
          <cell r="DY11">
            <v>5634.3363996729649</v>
          </cell>
          <cell r="DZ11">
            <v>5573.7745326891682</v>
          </cell>
          <cell r="EA11">
            <v>5513.2126657053714</v>
          </cell>
          <cell r="EB11">
            <v>5452.6507987215746</v>
          </cell>
          <cell r="EC11">
            <v>5392.0889317377778</v>
          </cell>
          <cell r="ED11">
            <v>5331.527064753981</v>
          </cell>
          <cell r="EE11">
            <v>5270.9651977701842</v>
          </cell>
          <cell r="EF11">
            <v>5210.4033307863874</v>
          </cell>
          <cell r="EG11">
            <v>5149.8414638025906</v>
          </cell>
          <cell r="EH11">
            <v>5089.2795968187938</v>
          </cell>
          <cell r="EI11">
            <v>5028.717729834997</v>
          </cell>
          <cell r="EJ11">
            <v>4968.1558628512003</v>
          </cell>
          <cell r="EK11">
            <v>4907.5939958674035</v>
          </cell>
          <cell r="EL11">
            <v>4847.0321288836067</v>
          </cell>
          <cell r="EM11">
            <v>4786.4702618998099</v>
          </cell>
          <cell r="EN11">
            <v>4725.9083949160131</v>
          </cell>
          <cell r="EO11">
            <v>4665.3465279322163</v>
          </cell>
          <cell r="EP11">
            <v>4604.7846609484195</v>
          </cell>
          <cell r="EQ11">
            <v>4544.2227939646227</v>
          </cell>
          <cell r="ER11">
            <v>4483.6609269808259</v>
          </cell>
          <cell r="ES11">
            <v>4423.0990599970291</v>
          </cell>
          <cell r="ET11">
            <v>4362.5371930132324</v>
          </cell>
          <cell r="EU11">
            <v>4301.9753260294356</v>
          </cell>
          <cell r="EV11">
            <v>4241.4134590456388</v>
          </cell>
          <cell r="EW11">
            <v>4180.851592061842</v>
          </cell>
          <cell r="EX11">
            <v>4120.2897250780452</v>
          </cell>
          <cell r="EY11">
            <v>4059.7278580942484</v>
          </cell>
          <cell r="EZ11">
            <v>3999.1659911104516</v>
          </cell>
          <cell r="FA11">
            <v>3938.6041241266548</v>
          </cell>
          <cell r="FB11">
            <v>3878.0422571428576</v>
          </cell>
          <cell r="FC11">
            <v>3817.4803901590608</v>
          </cell>
          <cell r="FD11">
            <v>3756.918523175264</v>
          </cell>
          <cell r="FE11">
            <v>3696.3566561914672</v>
          </cell>
          <cell r="FF11">
            <v>3635.7947892076704</v>
          </cell>
          <cell r="FG11">
            <v>3575.2329222238736</v>
          </cell>
          <cell r="FH11">
            <v>3514.6710552400768</v>
          </cell>
          <cell r="FI11">
            <v>3454.10918825628</v>
          </cell>
          <cell r="FJ11">
            <v>3393.5473212724833</v>
          </cell>
          <cell r="FK11">
            <v>3332.9854542886865</v>
          </cell>
          <cell r="FL11">
            <v>3272.4235873048897</v>
          </cell>
          <cell r="FM11">
            <v>3211.8617203210929</v>
          </cell>
          <cell r="FN11">
            <v>3151.2998533372961</v>
          </cell>
          <cell r="FO11">
            <v>3090.7379863534993</v>
          </cell>
          <cell r="FP11">
            <v>3030.1761193697025</v>
          </cell>
          <cell r="FQ11">
            <v>2969.6142523859057</v>
          </cell>
          <cell r="FR11">
            <v>2909.0523854021089</v>
          </cell>
          <cell r="FS11">
            <v>2848.4905184183121</v>
          </cell>
          <cell r="FT11">
            <v>2787.9286514345154</v>
          </cell>
          <cell r="FU11">
            <v>2727.3667844507186</v>
          </cell>
          <cell r="FV11">
            <v>2666.8049174669218</v>
          </cell>
          <cell r="FW11">
            <v>2606.243050483125</v>
          </cell>
          <cell r="FX11">
            <v>2545.6811834993282</v>
          </cell>
          <cell r="FY11">
            <v>2485.1193165155314</v>
          </cell>
          <cell r="FZ11">
            <v>2424.5574495317346</v>
          </cell>
          <cell r="GA11">
            <v>2363.9955825479378</v>
          </cell>
          <cell r="GB11">
            <v>2303.433715564141</v>
          </cell>
          <cell r="GC11">
            <v>2242.8718485803442</v>
          </cell>
          <cell r="GD11">
            <v>2182.3099815965475</v>
          </cell>
          <cell r="GE11">
            <v>2121.7481146127507</v>
          </cell>
          <cell r="GF11">
            <v>4346.5111285714283</v>
          </cell>
          <cell r="GG11">
            <v>4285.9492615876316</v>
          </cell>
          <cell r="GH11">
            <v>4225.3873946038348</v>
          </cell>
          <cell r="GI11">
            <v>4164.825527620038</v>
          </cell>
          <cell r="GJ11">
            <v>4104.2636606362412</v>
          </cell>
          <cell r="GK11">
            <v>4043.7017936524444</v>
          </cell>
          <cell r="GL11">
            <v>3983.1399266686476</v>
          </cell>
          <cell r="GM11">
            <v>3922.5780596848508</v>
          </cell>
          <cell r="GN11">
            <v>3862.016192701054</v>
          </cell>
          <cell r="GO11">
            <v>3801.4543257172572</v>
          </cell>
          <cell r="GP11">
            <v>3740.8924587334604</v>
          </cell>
          <cell r="GQ11">
            <v>3680.3305917496637</v>
          </cell>
          <cell r="GR11">
            <v>3619.7687247658669</v>
          </cell>
          <cell r="GS11">
            <v>3559.2068577820701</v>
          </cell>
          <cell r="GT11">
            <v>3498.6449907982733</v>
          </cell>
          <cell r="GU11">
            <v>3438.0831238144765</v>
          </cell>
          <cell r="GV11">
            <v>3377.5212568306797</v>
          </cell>
          <cell r="GW11">
            <v>3316.9593898468829</v>
          </cell>
          <cell r="GX11">
            <v>3256.3975228630861</v>
          </cell>
          <cell r="GY11">
            <v>3195.8356558792893</v>
          </cell>
          <cell r="GZ11">
            <v>3135.2737888954925</v>
          </cell>
          <cell r="HA11">
            <v>3074.7119219116958</v>
          </cell>
          <cell r="HB11">
            <v>3014.150054927899</v>
          </cell>
          <cell r="HC11">
            <v>2953.5881879441022</v>
          </cell>
          <cell r="HD11">
            <v>2893.0263209603054</v>
          </cell>
          <cell r="HE11">
            <v>2832.4644539765086</v>
          </cell>
          <cell r="HF11">
            <v>2771.9025869927118</v>
          </cell>
          <cell r="HG11">
            <v>2711.340720008915</v>
          </cell>
          <cell r="HH11">
            <v>2650.7788530251182</v>
          </cell>
          <cell r="HI11">
            <v>2590.2169860413214</v>
          </cell>
          <cell r="HJ11">
            <v>2529.6551190575246</v>
          </cell>
          <cell r="HK11">
            <v>4814.9799999999996</v>
          </cell>
        </row>
        <row r="14">
          <cell r="D14" t="e">
            <v>#REF!</v>
          </cell>
          <cell r="E14" t="e">
            <v>#REF!</v>
          </cell>
          <cell r="F14" t="e">
            <v>#REF!</v>
          </cell>
          <cell r="G14" t="e">
            <v>#REF!</v>
          </cell>
          <cell r="H14" t="e">
            <v>#REF!</v>
          </cell>
          <cell r="I14" t="e">
            <v>#REF!</v>
          </cell>
          <cell r="J14" t="e">
            <v>#REF!</v>
          </cell>
          <cell r="K14" t="e">
            <v>#REF!</v>
          </cell>
          <cell r="L14" t="e">
            <v>#REF!</v>
          </cell>
          <cell r="M14" t="e">
            <v>#REF!</v>
          </cell>
          <cell r="N14" t="e">
            <v>#REF!</v>
          </cell>
          <cell r="O14" t="e">
            <v>#REF!</v>
          </cell>
          <cell r="P14" t="e">
            <v>#REF!</v>
          </cell>
          <cell r="Q14" t="e">
            <v>#REF!</v>
          </cell>
          <cell r="R14" t="e">
            <v>#REF!</v>
          </cell>
          <cell r="S14" t="e">
            <v>#REF!</v>
          </cell>
          <cell r="T14" t="e">
            <v>#REF!</v>
          </cell>
          <cell r="U14" t="e">
            <v>#REF!</v>
          </cell>
          <cell r="V14" t="e">
            <v>#REF!</v>
          </cell>
          <cell r="W14" t="e">
            <v>#REF!</v>
          </cell>
          <cell r="X14" t="e">
            <v>#REF!</v>
          </cell>
          <cell r="Y14" t="e">
            <v>#REF!</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cell r="AQ14" t="e">
            <v>#REF!</v>
          </cell>
          <cell r="AR14" t="e">
            <v>#REF!</v>
          </cell>
          <cell r="AS14" t="e">
            <v>#REF!</v>
          </cell>
          <cell r="AT14" t="e">
            <v>#REF!</v>
          </cell>
          <cell r="AU14" t="e">
            <v>#REF!</v>
          </cell>
          <cell r="AV14" t="e">
            <v>#REF!</v>
          </cell>
          <cell r="AW14" t="e">
            <v>#REF!</v>
          </cell>
          <cell r="AX14" t="e">
            <v>#REF!</v>
          </cell>
          <cell r="AY14" t="e">
            <v>#REF!</v>
          </cell>
          <cell r="AZ14" t="e">
            <v>#REF!</v>
          </cell>
          <cell r="BA14" t="e">
            <v>#REF!</v>
          </cell>
          <cell r="BB14" t="e">
            <v>#REF!</v>
          </cell>
          <cell r="BC14" t="e">
            <v>#REF!</v>
          </cell>
          <cell r="BD14" t="e">
            <v>#REF!</v>
          </cell>
          <cell r="BE14" t="e">
            <v>#REF!</v>
          </cell>
          <cell r="BF14" t="e">
            <v>#REF!</v>
          </cell>
          <cell r="BG14" t="e">
            <v>#REF!</v>
          </cell>
          <cell r="BH14" t="e">
            <v>#REF!</v>
          </cell>
          <cell r="BI14" t="e">
            <v>#REF!</v>
          </cell>
          <cell r="BJ14" t="e">
            <v>#REF!</v>
          </cell>
          <cell r="BK14" t="e">
            <v>#REF!</v>
          </cell>
          <cell r="BL14" t="e">
            <v>#REF!</v>
          </cell>
          <cell r="BM14" t="e">
            <v>#REF!</v>
          </cell>
          <cell r="BN14" t="e">
            <v>#REF!</v>
          </cell>
          <cell r="BO14" t="e">
            <v>#REF!</v>
          </cell>
          <cell r="BP14" t="e">
            <v>#REF!</v>
          </cell>
          <cell r="BQ14" t="e">
            <v>#REF!</v>
          </cell>
          <cell r="BR14" t="e">
            <v>#REF!</v>
          </cell>
          <cell r="BS14" t="e">
            <v>#REF!</v>
          </cell>
          <cell r="BT14" t="e">
            <v>#REF!</v>
          </cell>
          <cell r="BU14" t="e">
            <v>#REF!</v>
          </cell>
          <cell r="BV14" t="e">
            <v>#REF!</v>
          </cell>
          <cell r="BW14" t="e">
            <v>#REF!</v>
          </cell>
          <cell r="BX14" t="e">
            <v>#REF!</v>
          </cell>
          <cell r="BY14" t="e">
            <v>#REF!</v>
          </cell>
          <cell r="BZ14" t="e">
            <v>#REF!</v>
          </cell>
          <cell r="CA14" t="e">
            <v>#REF!</v>
          </cell>
          <cell r="CB14" t="e">
            <v>#REF!</v>
          </cell>
          <cell r="CC14" t="e">
            <v>#REF!</v>
          </cell>
          <cell r="CD14" t="e">
            <v>#REF!</v>
          </cell>
          <cell r="CE14" t="e">
            <v>#REF!</v>
          </cell>
          <cell r="CF14" t="e">
            <v>#REF!</v>
          </cell>
          <cell r="CG14" t="e">
            <v>#REF!</v>
          </cell>
          <cell r="CH14" t="e">
            <v>#REF!</v>
          </cell>
          <cell r="CI14" t="e">
            <v>#REF!</v>
          </cell>
          <cell r="CJ14" t="e">
            <v>#REF!</v>
          </cell>
          <cell r="CK14" t="e">
            <v>#REF!</v>
          </cell>
          <cell r="CL14" t="e">
            <v>#REF!</v>
          </cell>
          <cell r="CM14" t="e">
            <v>#REF!</v>
          </cell>
          <cell r="CN14" t="e">
            <v>#REF!</v>
          </cell>
          <cell r="CO14" t="e">
            <v>#REF!</v>
          </cell>
          <cell r="CP14" t="e">
            <v>#REF!</v>
          </cell>
          <cell r="CQ14" t="e">
            <v>#REF!</v>
          </cell>
          <cell r="CR14" t="e">
            <v>#REF!</v>
          </cell>
          <cell r="CS14" t="e">
            <v>#REF!</v>
          </cell>
          <cell r="CT14" t="e">
            <v>#REF!</v>
          </cell>
          <cell r="CU14" t="e">
            <v>#REF!</v>
          </cell>
          <cell r="CV14" t="e">
            <v>#REF!</v>
          </cell>
          <cell r="CW14" t="e">
            <v>#REF!</v>
          </cell>
          <cell r="CX14" t="e">
            <v>#REF!</v>
          </cell>
          <cell r="CY14" t="e">
            <v>#REF!</v>
          </cell>
          <cell r="CZ14" t="e">
            <v>#REF!</v>
          </cell>
          <cell r="DA14" t="e">
            <v>#REF!</v>
          </cell>
          <cell r="DB14" t="e">
            <v>#REF!</v>
          </cell>
          <cell r="DC14" t="e">
            <v>#REF!</v>
          </cell>
          <cell r="DD14" t="e">
            <v>#REF!</v>
          </cell>
          <cell r="DE14" t="e">
            <v>#REF!</v>
          </cell>
          <cell r="DF14" t="e">
            <v>#REF!</v>
          </cell>
          <cell r="DG14" t="e">
            <v>#REF!</v>
          </cell>
          <cell r="DH14" t="e">
            <v>#REF!</v>
          </cell>
          <cell r="DI14" t="e">
            <v>#REF!</v>
          </cell>
          <cell r="DJ14" t="e">
            <v>#REF!</v>
          </cell>
          <cell r="DK14" t="e">
            <v>#REF!</v>
          </cell>
          <cell r="DL14" t="e">
            <v>#REF!</v>
          </cell>
          <cell r="DM14" t="e">
            <v>#REF!</v>
          </cell>
          <cell r="DN14" t="e">
            <v>#REF!</v>
          </cell>
          <cell r="DO14" t="e">
            <v>#REF!</v>
          </cell>
          <cell r="DP14" t="e">
            <v>#REF!</v>
          </cell>
          <cell r="DQ14" t="e">
            <v>#REF!</v>
          </cell>
          <cell r="DR14" t="e">
            <v>#REF!</v>
          </cell>
          <cell r="DS14" t="e">
            <v>#REF!</v>
          </cell>
          <cell r="DT14" t="e">
            <v>#REF!</v>
          </cell>
          <cell r="DU14" t="e">
            <v>#REF!</v>
          </cell>
          <cell r="DV14" t="e">
            <v>#REF!</v>
          </cell>
          <cell r="DW14" t="e">
            <v>#REF!</v>
          </cell>
          <cell r="DX14" t="e">
            <v>#REF!</v>
          </cell>
          <cell r="DY14" t="e">
            <v>#REF!</v>
          </cell>
          <cell r="DZ14" t="e">
            <v>#REF!</v>
          </cell>
          <cell r="EA14" t="e">
            <v>#REF!</v>
          </cell>
          <cell r="EB14" t="e">
            <v>#REF!</v>
          </cell>
          <cell r="EC14" t="e">
            <v>#REF!</v>
          </cell>
          <cell r="ED14" t="e">
            <v>#REF!</v>
          </cell>
          <cell r="EE14" t="e">
            <v>#REF!</v>
          </cell>
          <cell r="EF14" t="e">
            <v>#REF!</v>
          </cell>
          <cell r="EG14" t="e">
            <v>#REF!</v>
          </cell>
          <cell r="EH14" t="e">
            <v>#REF!</v>
          </cell>
          <cell r="EI14" t="e">
            <v>#REF!</v>
          </cell>
          <cell r="EJ14" t="e">
            <v>#REF!</v>
          </cell>
          <cell r="EK14" t="e">
            <v>#REF!</v>
          </cell>
          <cell r="EL14" t="e">
            <v>#REF!</v>
          </cell>
          <cell r="EM14" t="e">
            <v>#REF!</v>
          </cell>
          <cell r="EN14" t="e">
            <v>#REF!</v>
          </cell>
          <cell r="EO14" t="e">
            <v>#REF!</v>
          </cell>
          <cell r="EP14" t="e">
            <v>#REF!</v>
          </cell>
          <cell r="EQ14" t="e">
            <v>#REF!</v>
          </cell>
          <cell r="ER14" t="e">
            <v>#REF!</v>
          </cell>
          <cell r="ES14" t="e">
            <v>#REF!</v>
          </cell>
          <cell r="ET14" t="e">
            <v>#REF!</v>
          </cell>
          <cell r="EU14" t="e">
            <v>#REF!</v>
          </cell>
          <cell r="EV14" t="e">
            <v>#REF!</v>
          </cell>
          <cell r="EW14" t="e">
            <v>#REF!</v>
          </cell>
          <cell r="EX14" t="e">
            <v>#REF!</v>
          </cell>
          <cell r="EY14" t="e">
            <v>#REF!</v>
          </cell>
          <cell r="EZ14" t="e">
            <v>#REF!</v>
          </cell>
          <cell r="FA14" t="e">
            <v>#REF!</v>
          </cell>
          <cell r="FB14" t="e">
            <v>#REF!</v>
          </cell>
          <cell r="FC14" t="e">
            <v>#REF!</v>
          </cell>
          <cell r="FD14" t="e">
            <v>#REF!</v>
          </cell>
          <cell r="FE14" t="e">
            <v>#REF!</v>
          </cell>
          <cell r="FF14" t="e">
            <v>#REF!</v>
          </cell>
          <cell r="FG14" t="e">
            <v>#REF!</v>
          </cell>
          <cell r="FH14" t="e">
            <v>#REF!</v>
          </cell>
          <cell r="FI14" t="e">
            <v>#REF!</v>
          </cell>
          <cell r="FJ14" t="e">
            <v>#REF!</v>
          </cell>
          <cell r="FK14" t="e">
            <v>#REF!</v>
          </cell>
          <cell r="FL14" t="e">
            <v>#REF!</v>
          </cell>
          <cell r="FM14" t="e">
            <v>#REF!</v>
          </cell>
          <cell r="FN14" t="e">
            <v>#REF!</v>
          </cell>
          <cell r="FO14" t="e">
            <v>#REF!</v>
          </cell>
          <cell r="FP14" t="e">
            <v>#REF!</v>
          </cell>
          <cell r="FQ14" t="e">
            <v>#REF!</v>
          </cell>
          <cell r="FR14" t="e">
            <v>#REF!</v>
          </cell>
          <cell r="FS14" t="e">
            <v>#REF!</v>
          </cell>
          <cell r="FT14" t="e">
            <v>#REF!</v>
          </cell>
          <cell r="FU14" t="e">
            <v>#REF!</v>
          </cell>
          <cell r="FV14" t="e">
            <v>#REF!</v>
          </cell>
          <cell r="FW14" t="e">
            <v>#REF!</v>
          </cell>
          <cell r="FX14" t="e">
            <v>#REF!</v>
          </cell>
          <cell r="FY14" t="e">
            <v>#REF!</v>
          </cell>
          <cell r="FZ14" t="e">
            <v>#REF!</v>
          </cell>
          <cell r="GA14" t="e">
            <v>#REF!</v>
          </cell>
          <cell r="GB14" t="e">
            <v>#REF!</v>
          </cell>
          <cell r="GC14" t="e">
            <v>#REF!</v>
          </cell>
          <cell r="GD14" t="e">
            <v>#REF!</v>
          </cell>
          <cell r="GE14" t="e">
            <v>#REF!</v>
          </cell>
          <cell r="GF14" t="e">
            <v>#REF!</v>
          </cell>
          <cell r="GG14" t="e">
            <v>#REF!</v>
          </cell>
          <cell r="GH14" t="e">
            <v>#REF!</v>
          </cell>
          <cell r="GI14" t="e">
            <v>#REF!</v>
          </cell>
          <cell r="GJ14" t="e">
            <v>#REF!</v>
          </cell>
          <cell r="GK14" t="e">
            <v>#REF!</v>
          </cell>
          <cell r="GL14" t="e">
            <v>#REF!</v>
          </cell>
          <cell r="GM14" t="e">
            <v>#REF!</v>
          </cell>
          <cell r="GN14" t="e">
            <v>#REF!</v>
          </cell>
          <cell r="GO14" t="e">
            <v>#REF!</v>
          </cell>
          <cell r="GP14" t="e">
            <v>#REF!</v>
          </cell>
          <cell r="GQ14" t="e">
            <v>#REF!</v>
          </cell>
          <cell r="GR14" t="e">
            <v>#REF!</v>
          </cell>
          <cell r="GS14" t="e">
            <v>#REF!</v>
          </cell>
          <cell r="GT14" t="e">
            <v>#REF!</v>
          </cell>
          <cell r="GU14" t="e">
            <v>#REF!</v>
          </cell>
          <cell r="GV14" t="e">
            <v>#REF!</v>
          </cell>
          <cell r="GW14" t="e">
            <v>#REF!</v>
          </cell>
          <cell r="GX14" t="e">
            <v>#REF!</v>
          </cell>
          <cell r="GY14" t="e">
            <v>#REF!</v>
          </cell>
          <cell r="GZ14" t="e">
            <v>#REF!</v>
          </cell>
          <cell r="HA14" t="e">
            <v>#REF!</v>
          </cell>
          <cell r="HB14" t="e">
            <v>#REF!</v>
          </cell>
          <cell r="HC14" t="e">
            <v>#REF!</v>
          </cell>
          <cell r="HD14" t="e">
            <v>#REF!</v>
          </cell>
          <cell r="HE14" t="e">
            <v>#REF!</v>
          </cell>
          <cell r="HF14" t="e">
            <v>#REF!</v>
          </cell>
          <cell r="HG14" t="e">
            <v>#REF!</v>
          </cell>
          <cell r="HH14" t="e">
            <v>#REF!</v>
          </cell>
          <cell r="HI14" t="e">
            <v>#REF!</v>
          </cell>
          <cell r="HJ14" t="e">
            <v>#REF!</v>
          </cell>
          <cell r="HK14" t="e">
            <v>#REF!</v>
          </cell>
        </row>
        <row r="16">
          <cell r="D16" t="e">
            <v>#REF!</v>
          </cell>
          <cell r="E16" t="e">
            <v>#REF!</v>
          </cell>
          <cell r="F16" t="e">
            <v>#REF!</v>
          </cell>
          <cell r="G16" t="e">
            <v>#REF!</v>
          </cell>
          <cell r="H16" t="e">
            <v>#REF!</v>
          </cell>
          <cell r="I16" t="e">
            <v>#REF!</v>
          </cell>
          <cell r="J16" t="e">
            <v>#REF!</v>
          </cell>
          <cell r="K16" t="e">
            <v>#REF!</v>
          </cell>
          <cell r="L16" t="e">
            <v>#REF!</v>
          </cell>
          <cell r="M16" t="e">
            <v>#REF!</v>
          </cell>
          <cell r="N16" t="e">
            <v>#REF!</v>
          </cell>
          <cell r="O16" t="e">
            <v>#REF!</v>
          </cell>
          <cell r="P16" t="e">
            <v>#REF!</v>
          </cell>
          <cell r="Q16" t="e">
            <v>#REF!</v>
          </cell>
          <cell r="R16" t="e">
            <v>#REF!</v>
          </cell>
          <cell r="S16" t="e">
            <v>#REF!</v>
          </cell>
          <cell r="T16" t="e">
            <v>#REF!</v>
          </cell>
          <cell r="U16" t="e">
            <v>#REF!</v>
          </cell>
          <cell r="V16" t="e">
            <v>#REF!</v>
          </cell>
          <cell r="W16" t="e">
            <v>#REF!</v>
          </cell>
          <cell r="X16" t="e">
            <v>#REF!</v>
          </cell>
          <cell r="Y16" t="e">
            <v>#REF!</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cell r="AQ16" t="e">
            <v>#REF!</v>
          </cell>
          <cell r="AR16" t="e">
            <v>#REF!</v>
          </cell>
          <cell r="AS16" t="e">
            <v>#REF!</v>
          </cell>
          <cell r="AT16" t="e">
            <v>#REF!</v>
          </cell>
          <cell r="AU16" t="e">
            <v>#REF!</v>
          </cell>
          <cell r="AV16" t="e">
            <v>#REF!</v>
          </cell>
          <cell r="AW16" t="e">
            <v>#REF!</v>
          </cell>
          <cell r="AX16" t="e">
            <v>#REF!</v>
          </cell>
          <cell r="AY16" t="e">
            <v>#REF!</v>
          </cell>
          <cell r="AZ16" t="e">
            <v>#REF!</v>
          </cell>
          <cell r="BA16" t="e">
            <v>#REF!</v>
          </cell>
          <cell r="BB16" t="e">
            <v>#REF!</v>
          </cell>
          <cell r="BC16" t="e">
            <v>#REF!</v>
          </cell>
          <cell r="BD16" t="e">
            <v>#REF!</v>
          </cell>
          <cell r="BE16" t="e">
            <v>#REF!</v>
          </cell>
          <cell r="BF16" t="e">
            <v>#REF!</v>
          </cell>
          <cell r="BG16" t="e">
            <v>#REF!</v>
          </cell>
          <cell r="BH16" t="e">
            <v>#REF!</v>
          </cell>
          <cell r="BI16" t="e">
            <v>#REF!</v>
          </cell>
          <cell r="BJ16" t="e">
            <v>#REF!</v>
          </cell>
          <cell r="BK16" t="e">
            <v>#REF!</v>
          </cell>
          <cell r="BL16" t="e">
            <v>#REF!</v>
          </cell>
          <cell r="BM16" t="e">
            <v>#REF!</v>
          </cell>
          <cell r="BN16" t="e">
            <v>#REF!</v>
          </cell>
          <cell r="BO16" t="e">
            <v>#REF!</v>
          </cell>
          <cell r="BP16" t="e">
            <v>#REF!</v>
          </cell>
          <cell r="BQ16" t="e">
            <v>#REF!</v>
          </cell>
          <cell r="BR16" t="e">
            <v>#REF!</v>
          </cell>
          <cell r="BS16" t="e">
            <v>#REF!</v>
          </cell>
          <cell r="BT16" t="e">
            <v>#REF!</v>
          </cell>
          <cell r="BU16" t="e">
            <v>#REF!</v>
          </cell>
          <cell r="BV16" t="e">
            <v>#REF!</v>
          </cell>
          <cell r="BW16" t="e">
            <v>#REF!</v>
          </cell>
          <cell r="BX16" t="e">
            <v>#REF!</v>
          </cell>
          <cell r="BY16" t="e">
            <v>#REF!</v>
          </cell>
          <cell r="BZ16" t="e">
            <v>#REF!</v>
          </cell>
          <cell r="CA16" t="e">
            <v>#REF!</v>
          </cell>
          <cell r="CB16" t="e">
            <v>#REF!</v>
          </cell>
          <cell r="CC16" t="e">
            <v>#REF!</v>
          </cell>
          <cell r="CD16" t="e">
            <v>#REF!</v>
          </cell>
          <cell r="CE16" t="e">
            <v>#REF!</v>
          </cell>
          <cell r="CF16" t="e">
            <v>#REF!</v>
          </cell>
          <cell r="CG16" t="e">
            <v>#REF!</v>
          </cell>
          <cell r="CH16" t="e">
            <v>#REF!</v>
          </cell>
          <cell r="CI16" t="e">
            <v>#REF!</v>
          </cell>
          <cell r="CJ16" t="e">
            <v>#REF!</v>
          </cell>
          <cell r="CK16" t="e">
            <v>#REF!</v>
          </cell>
          <cell r="CL16" t="e">
            <v>#REF!</v>
          </cell>
          <cell r="CM16" t="e">
            <v>#REF!</v>
          </cell>
          <cell r="CN16" t="e">
            <v>#REF!</v>
          </cell>
          <cell r="CO16" t="e">
            <v>#REF!</v>
          </cell>
          <cell r="CP16" t="e">
            <v>#REF!</v>
          </cell>
          <cell r="CQ16" t="e">
            <v>#REF!</v>
          </cell>
          <cell r="CR16" t="e">
            <v>#REF!</v>
          </cell>
          <cell r="CS16" t="e">
            <v>#REF!</v>
          </cell>
          <cell r="CT16" t="e">
            <v>#REF!</v>
          </cell>
          <cell r="CU16" t="e">
            <v>#REF!</v>
          </cell>
          <cell r="CV16" t="e">
            <v>#REF!</v>
          </cell>
          <cell r="CW16" t="e">
            <v>#REF!</v>
          </cell>
          <cell r="CX16" t="e">
            <v>#REF!</v>
          </cell>
          <cell r="CY16" t="e">
            <v>#REF!</v>
          </cell>
          <cell r="CZ16" t="e">
            <v>#REF!</v>
          </cell>
          <cell r="DA16" t="e">
            <v>#REF!</v>
          </cell>
          <cell r="DB16" t="e">
            <v>#REF!</v>
          </cell>
          <cell r="DC16" t="e">
            <v>#REF!</v>
          </cell>
          <cell r="DD16" t="e">
            <v>#REF!</v>
          </cell>
          <cell r="DE16" t="e">
            <v>#REF!</v>
          </cell>
          <cell r="DF16" t="e">
            <v>#REF!</v>
          </cell>
          <cell r="DG16" t="e">
            <v>#REF!</v>
          </cell>
          <cell r="DH16" t="e">
            <v>#REF!</v>
          </cell>
          <cell r="DI16" t="e">
            <v>#REF!</v>
          </cell>
          <cell r="DJ16" t="e">
            <v>#REF!</v>
          </cell>
          <cell r="DK16" t="e">
            <v>#REF!</v>
          </cell>
          <cell r="DL16" t="e">
            <v>#REF!</v>
          </cell>
          <cell r="DM16" t="e">
            <v>#REF!</v>
          </cell>
          <cell r="DN16" t="e">
            <v>#REF!</v>
          </cell>
          <cell r="DO16" t="e">
            <v>#REF!</v>
          </cell>
          <cell r="DP16" t="e">
            <v>#REF!</v>
          </cell>
          <cell r="DQ16" t="e">
            <v>#REF!</v>
          </cell>
          <cell r="DR16" t="e">
            <v>#REF!</v>
          </cell>
          <cell r="DS16" t="e">
            <v>#REF!</v>
          </cell>
          <cell r="DT16" t="e">
            <v>#REF!</v>
          </cell>
          <cell r="DU16" t="e">
            <v>#REF!</v>
          </cell>
          <cell r="DV16" t="e">
            <v>#REF!</v>
          </cell>
          <cell r="DW16" t="e">
            <v>#REF!</v>
          </cell>
          <cell r="DX16" t="e">
            <v>#REF!</v>
          </cell>
          <cell r="DY16" t="e">
            <v>#REF!</v>
          </cell>
          <cell r="DZ16" t="e">
            <v>#REF!</v>
          </cell>
          <cell r="EA16" t="e">
            <v>#REF!</v>
          </cell>
          <cell r="EB16" t="e">
            <v>#REF!</v>
          </cell>
          <cell r="EC16" t="e">
            <v>#REF!</v>
          </cell>
          <cell r="ED16" t="e">
            <v>#REF!</v>
          </cell>
          <cell r="EE16" t="e">
            <v>#REF!</v>
          </cell>
          <cell r="EF16" t="e">
            <v>#REF!</v>
          </cell>
          <cell r="EG16" t="e">
            <v>#REF!</v>
          </cell>
          <cell r="EH16" t="e">
            <v>#REF!</v>
          </cell>
          <cell r="EI16" t="e">
            <v>#REF!</v>
          </cell>
          <cell r="EJ16" t="e">
            <v>#REF!</v>
          </cell>
          <cell r="EK16" t="e">
            <v>#REF!</v>
          </cell>
          <cell r="EL16" t="e">
            <v>#REF!</v>
          </cell>
          <cell r="EM16" t="e">
            <v>#REF!</v>
          </cell>
          <cell r="EN16" t="e">
            <v>#REF!</v>
          </cell>
          <cell r="EO16" t="e">
            <v>#REF!</v>
          </cell>
          <cell r="EP16" t="e">
            <v>#REF!</v>
          </cell>
          <cell r="EQ16" t="e">
            <v>#REF!</v>
          </cell>
          <cell r="ER16" t="e">
            <v>#REF!</v>
          </cell>
          <cell r="ES16" t="e">
            <v>#REF!</v>
          </cell>
          <cell r="ET16" t="e">
            <v>#REF!</v>
          </cell>
          <cell r="EU16" t="e">
            <v>#REF!</v>
          </cell>
          <cell r="EV16" t="e">
            <v>#REF!</v>
          </cell>
          <cell r="EW16" t="e">
            <v>#REF!</v>
          </cell>
          <cell r="EX16" t="e">
            <v>#REF!</v>
          </cell>
          <cell r="EY16" t="e">
            <v>#REF!</v>
          </cell>
          <cell r="EZ16" t="e">
            <v>#REF!</v>
          </cell>
          <cell r="FA16" t="e">
            <v>#REF!</v>
          </cell>
          <cell r="FB16" t="e">
            <v>#REF!</v>
          </cell>
          <cell r="FC16" t="e">
            <v>#REF!</v>
          </cell>
          <cell r="FD16" t="e">
            <v>#REF!</v>
          </cell>
          <cell r="FE16" t="e">
            <v>#REF!</v>
          </cell>
          <cell r="FF16" t="e">
            <v>#REF!</v>
          </cell>
          <cell r="FG16" t="e">
            <v>#REF!</v>
          </cell>
          <cell r="FH16" t="e">
            <v>#REF!</v>
          </cell>
          <cell r="FI16" t="e">
            <v>#REF!</v>
          </cell>
          <cell r="FJ16" t="e">
            <v>#REF!</v>
          </cell>
          <cell r="FK16" t="e">
            <v>#REF!</v>
          </cell>
          <cell r="FL16" t="e">
            <v>#REF!</v>
          </cell>
          <cell r="FM16" t="e">
            <v>#REF!</v>
          </cell>
          <cell r="FN16" t="e">
            <v>#REF!</v>
          </cell>
          <cell r="FO16" t="e">
            <v>#REF!</v>
          </cell>
          <cell r="FP16" t="e">
            <v>#REF!</v>
          </cell>
          <cell r="FQ16" t="e">
            <v>#REF!</v>
          </cell>
          <cell r="FR16" t="e">
            <v>#REF!</v>
          </cell>
          <cell r="FS16" t="e">
            <v>#REF!</v>
          </cell>
          <cell r="FT16" t="e">
            <v>#REF!</v>
          </cell>
          <cell r="FU16" t="e">
            <v>#REF!</v>
          </cell>
          <cell r="FV16" t="e">
            <v>#REF!</v>
          </cell>
          <cell r="FW16" t="e">
            <v>#REF!</v>
          </cell>
          <cell r="FX16" t="e">
            <v>#REF!</v>
          </cell>
          <cell r="FY16" t="e">
            <v>#REF!</v>
          </cell>
          <cell r="FZ16" t="e">
            <v>#REF!</v>
          </cell>
          <cell r="GA16" t="e">
            <v>#REF!</v>
          </cell>
          <cell r="GB16" t="e">
            <v>#REF!</v>
          </cell>
          <cell r="GC16" t="e">
            <v>#REF!</v>
          </cell>
          <cell r="GD16" t="e">
            <v>#REF!</v>
          </cell>
          <cell r="GE16" t="e">
            <v>#REF!</v>
          </cell>
          <cell r="GF16" t="e">
            <v>#REF!</v>
          </cell>
          <cell r="GG16" t="e">
            <v>#REF!</v>
          </cell>
          <cell r="GH16" t="e">
            <v>#REF!</v>
          </cell>
          <cell r="GI16" t="e">
            <v>#REF!</v>
          </cell>
          <cell r="GJ16" t="e">
            <v>#REF!</v>
          </cell>
          <cell r="GK16" t="e">
            <v>#REF!</v>
          </cell>
          <cell r="GL16" t="e">
            <v>#REF!</v>
          </cell>
          <cell r="GM16" t="e">
            <v>#REF!</v>
          </cell>
          <cell r="GN16" t="e">
            <v>#REF!</v>
          </cell>
          <cell r="GO16" t="e">
            <v>#REF!</v>
          </cell>
          <cell r="GP16" t="e">
            <v>#REF!</v>
          </cell>
          <cell r="GQ16" t="e">
            <v>#REF!</v>
          </cell>
          <cell r="GR16" t="e">
            <v>#REF!</v>
          </cell>
          <cell r="GS16" t="e">
            <v>#REF!</v>
          </cell>
          <cell r="GT16" t="e">
            <v>#REF!</v>
          </cell>
          <cell r="GU16" t="e">
            <v>#REF!</v>
          </cell>
          <cell r="GV16" t="e">
            <v>#REF!</v>
          </cell>
          <cell r="GW16" t="e">
            <v>#REF!</v>
          </cell>
          <cell r="GX16" t="e">
            <v>#REF!</v>
          </cell>
          <cell r="GY16" t="e">
            <v>#REF!</v>
          </cell>
          <cell r="GZ16" t="e">
            <v>#REF!</v>
          </cell>
          <cell r="HA16" t="e">
            <v>#REF!</v>
          </cell>
          <cell r="HB16" t="e">
            <v>#REF!</v>
          </cell>
          <cell r="HC16" t="e">
            <v>#REF!</v>
          </cell>
          <cell r="HD16" t="e">
            <v>#REF!</v>
          </cell>
          <cell r="HE16" t="e">
            <v>#REF!</v>
          </cell>
          <cell r="HF16" t="e">
            <v>#REF!</v>
          </cell>
          <cell r="HG16" t="e">
            <v>#REF!</v>
          </cell>
          <cell r="HH16" t="e">
            <v>#REF!</v>
          </cell>
          <cell r="HI16" t="e">
            <v>#REF!</v>
          </cell>
          <cell r="HJ16" t="e">
            <v>#REF!</v>
          </cell>
          <cell r="HK16" t="e">
            <v>#REF!</v>
          </cell>
        </row>
        <row r="19">
          <cell r="D19">
            <v>0.12069674999999999</v>
          </cell>
          <cell r="E19">
            <v>0.12069674999999999</v>
          </cell>
          <cell r="F19">
            <v>0.12069674999999999</v>
          </cell>
          <cell r="G19">
            <v>0.12069674999999999</v>
          </cell>
          <cell r="H19">
            <v>0.12069674999999999</v>
          </cell>
          <cell r="I19">
            <v>0.12069674999999999</v>
          </cell>
          <cell r="J19">
            <v>0.12069674999999999</v>
          </cell>
          <cell r="K19">
            <v>0.12069674999999999</v>
          </cell>
          <cell r="L19">
            <v>0.12069674999999999</v>
          </cell>
          <cell r="M19">
            <v>0.12069674999999999</v>
          </cell>
          <cell r="N19">
            <v>0.12069674999999999</v>
          </cell>
          <cell r="O19">
            <v>0.12069674999999999</v>
          </cell>
          <cell r="P19">
            <v>0.12069674999999999</v>
          </cell>
          <cell r="Q19">
            <v>0.12069674999999999</v>
          </cell>
          <cell r="R19">
            <v>0.12069674999999999</v>
          </cell>
          <cell r="S19">
            <v>0.12069674999999999</v>
          </cell>
          <cell r="T19">
            <v>0.12069674999999999</v>
          </cell>
          <cell r="U19">
            <v>0.12069674999999999</v>
          </cell>
          <cell r="V19">
            <v>0.12069674999999999</v>
          </cell>
          <cell r="W19">
            <v>0.12069674999999999</v>
          </cell>
          <cell r="X19">
            <v>0.12069674999999999</v>
          </cell>
          <cell r="Y19">
            <v>0.12069674999999999</v>
          </cell>
          <cell r="Z19">
            <v>0.12069674999999999</v>
          </cell>
          <cell r="AA19">
            <v>0.12069674999999999</v>
          </cell>
          <cell r="AB19">
            <v>0.12069674999999999</v>
          </cell>
          <cell r="AC19">
            <v>0.12069674999999999</v>
          </cell>
          <cell r="AD19">
            <v>0.12069674999999999</v>
          </cell>
          <cell r="AE19">
            <v>0.12069674999999999</v>
          </cell>
          <cell r="AF19">
            <v>0.12069674999999999</v>
          </cell>
          <cell r="AG19">
            <v>0.12069674999999999</v>
          </cell>
          <cell r="AH19">
            <v>0.12069674999999999</v>
          </cell>
          <cell r="AI19">
            <v>0.36627974999999996</v>
          </cell>
          <cell r="AJ19">
            <v>0.36627974999999996</v>
          </cell>
          <cell r="AK19">
            <v>0.36627974999999996</v>
          </cell>
          <cell r="AL19">
            <v>0.36627974999999996</v>
          </cell>
          <cell r="AM19">
            <v>0.36627974999999996</v>
          </cell>
          <cell r="AN19">
            <v>0.36627974999999996</v>
          </cell>
          <cell r="AO19">
            <v>0.36627974999999996</v>
          </cell>
          <cell r="AP19">
            <v>0.36627974999999996</v>
          </cell>
          <cell r="AQ19">
            <v>0.36627974999999996</v>
          </cell>
          <cell r="AR19">
            <v>0.36627974999999996</v>
          </cell>
          <cell r="AS19">
            <v>0.36627974999999996</v>
          </cell>
          <cell r="AT19">
            <v>0.36627974999999996</v>
          </cell>
          <cell r="AU19">
            <v>0.36627974999999996</v>
          </cell>
          <cell r="AV19">
            <v>0.36627974999999996</v>
          </cell>
          <cell r="AW19">
            <v>0.36627974999999996</v>
          </cell>
          <cell r="AX19">
            <v>0.36627974999999996</v>
          </cell>
          <cell r="AY19">
            <v>0.36627974999999996</v>
          </cell>
          <cell r="AZ19">
            <v>0.36627974999999996</v>
          </cell>
          <cell r="BA19">
            <v>0.36627974999999996</v>
          </cell>
          <cell r="BB19">
            <v>0.36627974999999996</v>
          </cell>
          <cell r="BC19">
            <v>0.36627974999999996</v>
          </cell>
          <cell r="BD19">
            <v>0.36627974999999996</v>
          </cell>
          <cell r="BE19">
            <v>0.36627974999999996</v>
          </cell>
          <cell r="BF19">
            <v>0.36627974999999996</v>
          </cell>
          <cell r="BG19">
            <v>0.36627974999999996</v>
          </cell>
          <cell r="BH19">
            <v>0.36627974999999996</v>
          </cell>
          <cell r="BI19">
            <v>0.36627974999999996</v>
          </cell>
          <cell r="BJ19">
            <v>0.36627974999999996</v>
          </cell>
          <cell r="BK19">
            <v>0.36627974999999996</v>
          </cell>
          <cell r="BL19">
            <v>0.36627974999999996</v>
          </cell>
          <cell r="BM19">
            <v>0.36627974999999996</v>
          </cell>
        </row>
        <row r="20">
          <cell r="D20">
            <v>302</v>
          </cell>
          <cell r="E20">
            <v>302</v>
          </cell>
          <cell r="F20">
            <v>302</v>
          </cell>
          <cell r="G20">
            <v>302</v>
          </cell>
          <cell r="H20">
            <v>302</v>
          </cell>
          <cell r="I20">
            <v>302</v>
          </cell>
          <cell r="J20">
            <v>302</v>
          </cell>
          <cell r="K20">
            <v>302</v>
          </cell>
          <cell r="L20">
            <v>302</v>
          </cell>
          <cell r="M20">
            <v>302</v>
          </cell>
          <cell r="N20">
            <v>302</v>
          </cell>
          <cell r="O20">
            <v>302</v>
          </cell>
          <cell r="P20">
            <v>302</v>
          </cell>
          <cell r="Q20">
            <v>302</v>
          </cell>
          <cell r="R20">
            <v>302</v>
          </cell>
          <cell r="S20">
            <v>302</v>
          </cell>
          <cell r="T20">
            <v>302</v>
          </cell>
          <cell r="U20">
            <v>302</v>
          </cell>
          <cell r="V20">
            <v>302</v>
          </cell>
          <cell r="W20">
            <v>302</v>
          </cell>
          <cell r="X20">
            <v>302</v>
          </cell>
          <cell r="Y20">
            <v>302</v>
          </cell>
          <cell r="Z20">
            <v>302</v>
          </cell>
          <cell r="AA20">
            <v>302</v>
          </cell>
          <cell r="AB20">
            <v>302</v>
          </cell>
          <cell r="AC20">
            <v>302</v>
          </cell>
          <cell r="AD20">
            <v>302</v>
          </cell>
          <cell r="AE20">
            <v>302</v>
          </cell>
          <cell r="AF20">
            <v>302</v>
          </cell>
          <cell r="AG20">
            <v>302</v>
          </cell>
          <cell r="AH20">
            <v>302</v>
          </cell>
          <cell r="AI20">
            <v>302</v>
          </cell>
          <cell r="AJ20">
            <v>302</v>
          </cell>
          <cell r="AK20">
            <v>302</v>
          </cell>
          <cell r="AL20">
            <v>302</v>
          </cell>
          <cell r="AM20">
            <v>302</v>
          </cell>
          <cell r="AN20">
            <v>302</v>
          </cell>
          <cell r="AO20">
            <v>302</v>
          </cell>
          <cell r="AP20">
            <v>302</v>
          </cell>
          <cell r="AQ20">
            <v>302</v>
          </cell>
          <cell r="AR20">
            <v>302</v>
          </cell>
          <cell r="AS20">
            <v>302</v>
          </cell>
          <cell r="AT20">
            <v>302</v>
          </cell>
          <cell r="AU20">
            <v>302</v>
          </cell>
          <cell r="AV20">
            <v>302</v>
          </cell>
          <cell r="AW20">
            <v>302</v>
          </cell>
          <cell r="AX20">
            <v>302</v>
          </cell>
          <cell r="AY20">
            <v>302</v>
          </cell>
          <cell r="AZ20">
            <v>302</v>
          </cell>
          <cell r="BA20">
            <v>302</v>
          </cell>
          <cell r="BB20">
            <v>302</v>
          </cell>
          <cell r="BC20">
            <v>302</v>
          </cell>
          <cell r="BD20">
            <v>302</v>
          </cell>
          <cell r="BE20">
            <v>302</v>
          </cell>
          <cell r="BF20">
            <v>302</v>
          </cell>
          <cell r="BG20">
            <v>302</v>
          </cell>
          <cell r="BH20">
            <v>302</v>
          </cell>
          <cell r="BI20">
            <v>302</v>
          </cell>
          <cell r="BJ20">
            <v>302</v>
          </cell>
          <cell r="BK20">
            <v>302</v>
          </cell>
          <cell r="BL20">
            <v>302</v>
          </cell>
          <cell r="BM20">
            <v>302</v>
          </cell>
        </row>
        <row r="21">
          <cell r="D21">
            <v>70.033728571428583</v>
          </cell>
          <cell r="E21">
            <v>87.880457142857153</v>
          </cell>
          <cell r="F21">
            <v>105.72718571428572</v>
          </cell>
          <cell r="G21">
            <v>123.5739142857143</v>
          </cell>
          <cell r="H21">
            <v>141.42064285714287</v>
          </cell>
          <cell r="I21">
            <v>159.26737142857144</v>
          </cell>
          <cell r="J21">
            <v>177.11410000000001</v>
          </cell>
          <cell r="K21">
            <v>194.96082857142858</v>
          </cell>
          <cell r="L21">
            <v>212.80755714285715</v>
          </cell>
          <cell r="M21">
            <v>230.65428571428572</v>
          </cell>
          <cell r="N21">
            <v>248.50101428571429</v>
          </cell>
          <cell r="O21">
            <v>266.34774285714286</v>
          </cell>
          <cell r="P21">
            <v>284.19447142857143</v>
          </cell>
          <cell r="Q21">
            <v>302.0412</v>
          </cell>
          <cell r="R21">
            <v>319.88792857142857</v>
          </cell>
          <cell r="S21">
            <v>337.73465714285715</v>
          </cell>
          <cell r="T21">
            <v>355.58138571428572</v>
          </cell>
          <cell r="U21">
            <v>373.42811428571429</v>
          </cell>
          <cell r="V21">
            <v>391.27484285714286</v>
          </cell>
          <cell r="W21">
            <v>409.12157142857143</v>
          </cell>
          <cell r="X21">
            <v>426.9683</v>
          </cell>
          <cell r="Y21">
            <v>444.81502857142857</v>
          </cell>
          <cell r="Z21">
            <v>462.66175714285714</v>
          </cell>
          <cell r="AA21">
            <v>480.50848571428571</v>
          </cell>
          <cell r="AB21">
            <v>498.35521428571428</v>
          </cell>
          <cell r="AC21">
            <v>516.20194285714285</v>
          </cell>
          <cell r="AD21">
            <v>534.04867142857142</v>
          </cell>
          <cell r="AE21">
            <v>551.8954</v>
          </cell>
          <cell r="AF21">
            <v>569.74212857142857</v>
          </cell>
          <cell r="AG21">
            <v>587.58885714285714</v>
          </cell>
          <cell r="AH21">
            <v>587.58885714285714</v>
          </cell>
          <cell r="AI21">
            <v>604.85988479262676</v>
          </cell>
          <cell r="AJ21">
            <v>622.13091244239638</v>
          </cell>
          <cell r="AK21">
            <v>639.401940092166</v>
          </cell>
          <cell r="AL21">
            <v>656.67296774193562</v>
          </cell>
          <cell r="AM21">
            <v>673.94399539170524</v>
          </cell>
          <cell r="AN21">
            <v>691.21502304147486</v>
          </cell>
          <cell r="AO21">
            <v>708.48605069124449</v>
          </cell>
          <cell r="AP21">
            <v>725.75707834101411</v>
          </cell>
          <cell r="AQ21">
            <v>743.02810599078373</v>
          </cell>
          <cell r="AR21">
            <v>760.29913364055335</v>
          </cell>
          <cell r="AS21">
            <v>777.57016129032297</v>
          </cell>
          <cell r="AT21">
            <v>794.84118894009259</v>
          </cell>
          <cell r="AU21">
            <v>812.11221658986221</v>
          </cell>
          <cell r="AV21">
            <v>829.38324423963184</v>
          </cell>
          <cell r="AW21">
            <v>846.65427188940146</v>
          </cell>
          <cell r="AX21">
            <v>863.92529953917108</v>
          </cell>
          <cell r="AY21">
            <v>881.1963271889407</v>
          </cell>
          <cell r="AZ21">
            <v>898.46735483871032</v>
          </cell>
          <cell r="BA21">
            <v>915.73838248847994</v>
          </cell>
          <cell r="BB21">
            <v>933.00941013824956</v>
          </cell>
          <cell r="BC21">
            <v>950.28043778801919</v>
          </cell>
          <cell r="BD21">
            <v>967.55146543778881</v>
          </cell>
          <cell r="BE21">
            <v>984.82249308755843</v>
          </cell>
          <cell r="BF21">
            <v>1002.093520737328</v>
          </cell>
          <cell r="BG21">
            <v>1019.3645483870977</v>
          </cell>
          <cell r="BH21">
            <v>1036.6355760368672</v>
          </cell>
          <cell r="BI21">
            <v>1053.9066036866368</v>
          </cell>
          <cell r="BJ21">
            <v>1071.1776313364064</v>
          </cell>
          <cell r="BK21">
            <v>1088.448658986176</v>
          </cell>
          <cell r="BL21">
            <v>1105.7196866359457</v>
          </cell>
          <cell r="BM21">
            <v>1122.9907142857153</v>
          </cell>
          <cell r="BN21">
            <v>1140.8374428571437</v>
          </cell>
          <cell r="BO21">
            <v>1158.6841714285724</v>
          </cell>
          <cell r="BP21">
            <v>1176.5309000000011</v>
          </cell>
          <cell r="BQ21">
            <v>1194.3776285714298</v>
          </cell>
          <cell r="BR21">
            <v>1212.2243571428585</v>
          </cell>
          <cell r="BS21">
            <v>1230.0710857142872</v>
          </cell>
          <cell r="BT21">
            <v>1247.9178142857158</v>
          </cell>
          <cell r="BU21">
            <v>1265.7645428571445</v>
          </cell>
          <cell r="BV21">
            <v>1283.6112714285732</v>
          </cell>
          <cell r="BW21">
            <v>1301.4580000000019</v>
          </cell>
          <cell r="BX21">
            <v>1319.3047285714306</v>
          </cell>
          <cell r="BY21">
            <v>1337.1514571428593</v>
          </cell>
          <cell r="BZ21">
            <v>1354.998185714288</v>
          </cell>
          <cell r="CA21">
            <v>1372.8449142857166</v>
          </cell>
          <cell r="CB21">
            <v>1390.6916428571453</v>
          </cell>
          <cell r="CC21">
            <v>1408.538371428574</v>
          </cell>
          <cell r="CD21">
            <v>1426.3851000000027</v>
          </cell>
          <cell r="CE21">
            <v>1444.2318285714314</v>
          </cell>
          <cell r="CF21">
            <v>1462.0785571428601</v>
          </cell>
          <cell r="CG21">
            <v>1479.9252857142887</v>
          </cell>
          <cell r="CH21">
            <v>1497.7720142857174</v>
          </cell>
          <cell r="CI21">
            <v>1515.6187428571461</v>
          </cell>
          <cell r="CJ21">
            <v>1533.4654714285748</v>
          </cell>
          <cell r="CK21">
            <v>1551.3122000000035</v>
          </cell>
          <cell r="CL21">
            <v>1569.1589285714322</v>
          </cell>
          <cell r="CM21">
            <v>1587.0056571428609</v>
          </cell>
          <cell r="CN21">
            <v>1604.8523857142895</v>
          </cell>
          <cell r="CO21">
            <v>1622.6991142857182</v>
          </cell>
          <cell r="CP21">
            <v>1640.5458428571469</v>
          </cell>
          <cell r="CQ21">
            <v>1658.3925714285756</v>
          </cell>
          <cell r="CR21">
            <v>1658.3925714285756</v>
          </cell>
          <cell r="CS21">
            <v>1675.6635990783452</v>
          </cell>
          <cell r="CT21">
            <v>1692.9346267281148</v>
          </cell>
          <cell r="CU21">
            <v>1710.2056543778845</v>
          </cell>
          <cell r="CV21">
            <v>1727.4766820276541</v>
          </cell>
          <cell r="CW21">
            <v>1744.7477096774237</v>
          </cell>
          <cell r="CX21">
            <v>1762.0187373271933</v>
          </cell>
          <cell r="CY21">
            <v>1779.2897649769629</v>
          </cell>
          <cell r="CZ21">
            <v>1796.5607926267326</v>
          </cell>
          <cell r="DA21">
            <v>1813.8318202765022</v>
          </cell>
          <cell r="DB21">
            <v>1831.1028479262718</v>
          </cell>
          <cell r="DC21">
            <v>1848.3738755760414</v>
          </cell>
          <cell r="DD21">
            <v>1865.644903225811</v>
          </cell>
          <cell r="DE21">
            <v>1882.9159308755807</v>
          </cell>
          <cell r="DF21">
            <v>1900.1869585253503</v>
          </cell>
          <cell r="DG21">
            <v>1917.4579861751199</v>
          </cell>
          <cell r="DH21">
            <v>1934.7290138248895</v>
          </cell>
          <cell r="DI21">
            <v>1952.0000414746592</v>
          </cell>
          <cell r="DJ21">
            <v>1969.2710691244288</v>
          </cell>
          <cell r="DK21">
            <v>1986.5420967741984</v>
          </cell>
          <cell r="DL21">
            <v>2003.813124423968</v>
          </cell>
          <cell r="DM21">
            <v>2021.0841520737376</v>
          </cell>
          <cell r="DN21">
            <v>2038.3551797235073</v>
          </cell>
          <cell r="DO21">
            <v>2055.6262073732769</v>
          </cell>
          <cell r="DP21">
            <v>2072.8972350230465</v>
          </cell>
          <cell r="DQ21">
            <v>2090.1682626728161</v>
          </cell>
          <cell r="DR21">
            <v>2107.4392903225857</v>
          </cell>
          <cell r="DS21">
            <v>2124.7103179723554</v>
          </cell>
          <cell r="DT21">
            <v>2141.981345622125</v>
          </cell>
          <cell r="DU21">
            <v>2159.2523732718946</v>
          </cell>
          <cell r="DV21">
            <v>2176.5234009216642</v>
          </cell>
          <cell r="DW21">
            <v>2193.7944285714339</v>
          </cell>
          <cell r="DX21">
            <v>2211.0654562212035</v>
          </cell>
          <cell r="DY21">
            <v>2228.3364838709731</v>
          </cell>
          <cell r="DZ21">
            <v>2245.6075115207427</v>
          </cell>
          <cell r="EA21">
            <v>2262.8785391705123</v>
          </cell>
          <cell r="EB21">
            <v>2280.149566820282</v>
          </cell>
          <cell r="EC21">
            <v>2297.4205944700516</v>
          </cell>
          <cell r="ED21">
            <v>2314.6916221198212</v>
          </cell>
          <cell r="EE21">
            <v>2331.9626497695908</v>
          </cell>
          <cell r="EF21">
            <v>2349.2336774193604</v>
          </cell>
          <cell r="EG21">
            <v>2366.5047050691301</v>
          </cell>
          <cell r="EH21">
            <v>2383.7757327188997</v>
          </cell>
          <cell r="EI21">
            <v>2401.0467603686693</v>
          </cell>
          <cell r="EJ21">
            <v>2418.3177880184389</v>
          </cell>
          <cell r="EK21">
            <v>2435.5888156682086</v>
          </cell>
          <cell r="EL21">
            <v>2452.8598433179782</v>
          </cell>
          <cell r="EM21">
            <v>2470.1308709677478</v>
          </cell>
          <cell r="EN21">
            <v>2487.4018986175174</v>
          </cell>
          <cell r="EO21">
            <v>2504.672926267287</v>
          </cell>
          <cell r="EP21">
            <v>2521.9439539170567</v>
          </cell>
          <cell r="EQ21">
            <v>2539.2149815668263</v>
          </cell>
          <cell r="ER21">
            <v>2556.4860092165959</v>
          </cell>
          <cell r="ES21">
            <v>2573.7570368663655</v>
          </cell>
          <cell r="ET21">
            <v>2591.0280645161351</v>
          </cell>
          <cell r="EU21">
            <v>2608.2990921659048</v>
          </cell>
          <cell r="EV21">
            <v>2625.5701198156744</v>
          </cell>
          <cell r="EW21">
            <v>2642.841147465444</v>
          </cell>
          <cell r="EX21">
            <v>2660.1121751152136</v>
          </cell>
          <cell r="EY21">
            <v>2677.3832027649833</v>
          </cell>
          <cell r="EZ21">
            <v>2694.6542304147529</v>
          </cell>
          <cell r="FA21">
            <v>2711.9252580645225</v>
          </cell>
          <cell r="FB21">
            <v>2729.1962857142921</v>
          </cell>
          <cell r="FC21">
            <v>2747.0430142857208</v>
          </cell>
          <cell r="FD21">
            <v>2764.8897428571495</v>
          </cell>
          <cell r="FE21">
            <v>2782.7364714285782</v>
          </cell>
          <cell r="FF21">
            <v>2800.5832000000069</v>
          </cell>
          <cell r="FG21">
            <v>2818.4299285714355</v>
          </cell>
          <cell r="FH21">
            <v>2836.2766571428642</v>
          </cell>
          <cell r="FI21">
            <v>2854.1233857142929</v>
          </cell>
          <cell r="FJ21">
            <v>2871.9701142857216</v>
          </cell>
          <cell r="FK21">
            <v>2889.8168428571503</v>
          </cell>
          <cell r="FL21">
            <v>2907.663571428579</v>
          </cell>
          <cell r="FM21">
            <v>2925.5103000000076</v>
          </cell>
          <cell r="FN21">
            <v>2943.3570285714363</v>
          </cell>
          <cell r="FO21">
            <v>2961.203757142865</v>
          </cell>
          <cell r="FP21">
            <v>2979.0504857142937</v>
          </cell>
          <cell r="FQ21">
            <v>2996.8972142857224</v>
          </cell>
          <cell r="FR21">
            <v>3014.7439428571511</v>
          </cell>
          <cell r="FS21">
            <v>3032.5906714285798</v>
          </cell>
          <cell r="FT21">
            <v>3050.4374000000084</v>
          </cell>
          <cell r="FU21">
            <v>3068.2841285714371</v>
          </cell>
          <cell r="FV21">
            <v>3086.1308571428658</v>
          </cell>
          <cell r="FW21">
            <v>3103.9775857142945</v>
          </cell>
          <cell r="FX21">
            <v>3121.8243142857232</v>
          </cell>
          <cell r="FY21">
            <v>3139.6710428571519</v>
          </cell>
          <cell r="FZ21">
            <v>3157.5177714285805</v>
          </cell>
          <cell r="GA21">
            <v>3175.3645000000092</v>
          </cell>
          <cell r="GB21">
            <v>3193.2112285714379</v>
          </cell>
          <cell r="GC21">
            <v>3211.0579571428666</v>
          </cell>
          <cell r="GD21">
            <v>3228.9046857142953</v>
          </cell>
          <cell r="GE21">
            <v>3246.751414285724</v>
          </cell>
          <cell r="GF21">
            <v>3264.5981428571527</v>
          </cell>
          <cell r="GG21">
            <v>3281.8691705069223</v>
          </cell>
          <cell r="GH21">
            <v>3299.1401981566919</v>
          </cell>
          <cell r="GI21">
            <v>3316.4112258064615</v>
          </cell>
          <cell r="GJ21">
            <v>3333.6822534562311</v>
          </cell>
          <cell r="GK21">
            <v>3350.9532811060008</v>
          </cell>
          <cell r="GL21">
            <v>3368.2243087557704</v>
          </cell>
          <cell r="GM21">
            <v>3385.49533640554</v>
          </cell>
          <cell r="GN21">
            <v>3402.7663640553096</v>
          </cell>
          <cell r="GO21">
            <v>3420.0373917050792</v>
          </cell>
          <cell r="GP21">
            <v>3437.3084193548489</v>
          </cell>
          <cell r="GQ21">
            <v>3454.5794470046185</v>
          </cell>
          <cell r="GR21">
            <v>3471.8504746543881</v>
          </cell>
          <cell r="GS21">
            <v>3489.1215023041577</v>
          </cell>
          <cell r="GT21">
            <v>3506.3925299539274</v>
          </cell>
          <cell r="GU21">
            <v>3523.663557603697</v>
          </cell>
          <cell r="GV21">
            <v>3540.9345852534666</v>
          </cell>
          <cell r="GW21">
            <v>3558.2056129032362</v>
          </cell>
          <cell r="GX21">
            <v>3575.4766405530058</v>
          </cell>
          <cell r="GY21">
            <v>3592.7476682027755</v>
          </cell>
          <cell r="GZ21">
            <v>3610.0186958525451</v>
          </cell>
          <cell r="HA21">
            <v>3627.2897235023147</v>
          </cell>
          <cell r="HB21">
            <v>3644.5607511520843</v>
          </cell>
          <cell r="HC21">
            <v>3661.8317788018539</v>
          </cell>
          <cell r="HD21">
            <v>3679.1028064516236</v>
          </cell>
          <cell r="HE21">
            <v>3696.3738341013932</v>
          </cell>
          <cell r="HF21">
            <v>3713.6448617511628</v>
          </cell>
          <cell r="HG21">
            <v>3730.9158894009324</v>
          </cell>
          <cell r="HH21">
            <v>3748.186917050702</v>
          </cell>
          <cell r="HI21">
            <v>3765.4579447004717</v>
          </cell>
          <cell r="HJ21">
            <v>3782.7289723502413</v>
          </cell>
          <cell r="HK21">
            <v>3800.0000000000109</v>
          </cell>
        </row>
        <row r="24">
          <cell r="AH24">
            <v>2774.2939999999999</v>
          </cell>
          <cell r="AI24">
            <v>2755.5259999999998</v>
          </cell>
          <cell r="AJ24">
            <v>2736.7579999999998</v>
          </cell>
          <cell r="AK24">
            <v>2717.99</v>
          </cell>
          <cell r="AL24">
            <v>2699.2219999999998</v>
          </cell>
          <cell r="AM24">
            <v>2680.4539999999997</v>
          </cell>
          <cell r="AN24">
            <v>2661.6859999999997</v>
          </cell>
          <cell r="AO24">
            <v>2642.9179999999997</v>
          </cell>
          <cell r="AP24">
            <v>2624.1499999999996</v>
          </cell>
          <cell r="AQ24">
            <v>2605.3819999999996</v>
          </cell>
          <cell r="AR24">
            <v>2586.6139999999996</v>
          </cell>
          <cell r="AS24">
            <v>2567.8459999999995</v>
          </cell>
          <cell r="AT24">
            <v>2549.0779999999995</v>
          </cell>
          <cell r="AU24">
            <v>2530.3099999999995</v>
          </cell>
          <cell r="AV24">
            <v>2511.5419999999995</v>
          </cell>
          <cell r="AW24">
            <v>2492.7739999999994</v>
          </cell>
          <cell r="AX24">
            <v>2474.0059999999994</v>
          </cell>
          <cell r="AY24">
            <v>2455.2379999999994</v>
          </cell>
          <cell r="AZ24">
            <v>2436.4699999999993</v>
          </cell>
          <cell r="BA24">
            <v>2417.7019999999993</v>
          </cell>
          <cell r="BB24">
            <v>2398.9339999999993</v>
          </cell>
          <cell r="BC24">
            <v>2380.1659999999993</v>
          </cell>
          <cell r="BD24">
            <v>2361.3979999999992</v>
          </cell>
          <cell r="BE24">
            <v>2342.6299999999992</v>
          </cell>
          <cell r="BF24">
            <v>2323.8619999999992</v>
          </cell>
          <cell r="BG24">
            <v>2305.0939999999991</v>
          </cell>
          <cell r="BH24">
            <v>2286.3259999999991</v>
          </cell>
          <cell r="BI24">
            <v>2267.5579999999991</v>
          </cell>
          <cell r="BJ24">
            <v>2248.7899999999991</v>
          </cell>
          <cell r="BK24">
            <v>2230.021999999999</v>
          </cell>
          <cell r="BL24">
            <v>2211.253999999999</v>
          </cell>
          <cell r="BM24">
            <v>2192.485999999999</v>
          </cell>
        </row>
        <row r="28">
          <cell r="D28">
            <v>-3.1696264364959803</v>
          </cell>
          <cell r="E28">
            <v>-3.1666898526706673</v>
          </cell>
          <cell r="F28">
            <v>-3.1713498292190376</v>
          </cell>
          <cell r="G28">
            <v>-3.1788828134822111</v>
          </cell>
          <cell r="H28">
            <v>-3.1847317206390624</v>
          </cell>
          <cell r="I28">
            <v>-3.180717901636311</v>
          </cell>
          <cell r="J28">
            <v>-3.1768287419953296</v>
          </cell>
          <cell r="K28">
            <v>-3.1707775469592234</v>
          </cell>
          <cell r="L28">
            <v>-3.1705548935048111</v>
          </cell>
          <cell r="M28">
            <v>-3.1696129206680825</v>
          </cell>
          <cell r="N28">
            <v>-3.1655394857478809</v>
          </cell>
          <cell r="O28">
            <v>-3.1602469218498648</v>
          </cell>
          <cell r="P28">
            <v>-3.1598622722492475</v>
          </cell>
          <cell r="Q28">
            <v>-3.1573980111621993</v>
          </cell>
          <cell r="R28">
            <v>-3.1559495529020047</v>
          </cell>
          <cell r="S28">
            <v>-3.1545438268087014</v>
          </cell>
          <cell r="T28">
            <v>-3.1529662437368811</v>
          </cell>
          <cell r="U28">
            <v>-3.1521534655102825</v>
          </cell>
          <cell r="V28">
            <v>-3.1480247479866508</v>
          </cell>
          <cell r="W28">
            <v>-3.1465229750428132</v>
          </cell>
          <cell r="X28">
            <v>-3.1465396532756893</v>
          </cell>
          <cell r="Y28">
            <v>-3.1512689638881071</v>
          </cell>
          <cell r="Z28">
            <v>-3.1490961021205939</v>
          </cell>
          <cell r="AA28">
            <v>-3.1510184937046466</v>
          </cell>
          <cell r="AB28">
            <v>-3.1508905317469806</v>
          </cell>
          <cell r="AC28">
            <v>-3.1493663071014892</v>
          </cell>
          <cell r="AD28">
            <v>-3.1490433451583879</v>
          </cell>
          <cell r="AE28">
            <v>-3.1435781250526404</v>
          </cell>
          <cell r="AF28">
            <v>-3.1456812526432962</v>
          </cell>
          <cell r="AG28">
            <v>-3.1381599084022618</v>
          </cell>
          <cell r="AH28">
            <v>-3.1381599084022618</v>
          </cell>
          <cell r="AI28">
            <v>0.4356665545087483</v>
          </cell>
          <cell r="AJ28">
            <v>0.4356665545087483</v>
          </cell>
          <cell r="AK28">
            <v>0.4356665545087483</v>
          </cell>
          <cell r="AL28">
            <v>0.4356665545087483</v>
          </cell>
          <cell r="AM28">
            <v>0.4356665545087483</v>
          </cell>
          <cell r="AN28">
            <v>0.4356665545087483</v>
          </cell>
          <cell r="AO28">
            <v>0.4356665545087483</v>
          </cell>
          <cell r="AP28">
            <v>0.4356665545087483</v>
          </cell>
          <cell r="AQ28">
            <v>0.4356665545087483</v>
          </cell>
          <cell r="AR28">
            <v>0.4356665545087483</v>
          </cell>
          <cell r="AS28">
            <v>0.4356665545087483</v>
          </cell>
          <cell r="AT28">
            <v>0.4356665545087483</v>
          </cell>
          <cell r="AU28">
            <v>0.4356665545087483</v>
          </cell>
          <cell r="AV28">
            <v>0.4356665545087483</v>
          </cell>
          <cell r="AW28">
            <v>0.4356665545087483</v>
          </cell>
          <cell r="AX28">
            <v>0.4356665545087483</v>
          </cell>
          <cell r="AY28">
            <v>0.4356665545087483</v>
          </cell>
          <cell r="AZ28">
            <v>0.4356665545087483</v>
          </cell>
          <cell r="BA28">
            <v>0.4356665545087483</v>
          </cell>
          <cell r="BB28">
            <v>0.4356665545087483</v>
          </cell>
          <cell r="BC28">
            <v>0.4356665545087483</v>
          </cell>
          <cell r="BD28">
            <v>0.4356665545087483</v>
          </cell>
          <cell r="BE28">
            <v>0.4356665545087483</v>
          </cell>
          <cell r="BF28">
            <v>0.4356665545087483</v>
          </cell>
          <cell r="BG28">
            <v>0.4356665545087483</v>
          </cell>
          <cell r="BH28">
            <v>0.4356665545087483</v>
          </cell>
          <cell r="BI28">
            <v>0.4356665545087483</v>
          </cell>
          <cell r="BJ28">
            <v>0.4356665545087483</v>
          </cell>
          <cell r="BK28">
            <v>0.4356665545087483</v>
          </cell>
          <cell r="BL28">
            <v>0.4356665545087483</v>
          </cell>
          <cell r="BM28">
            <v>0.4356665545087483</v>
          </cell>
          <cell r="BN28">
            <v>0.43662563044132086</v>
          </cell>
          <cell r="BO28">
            <v>0.43419845810402502</v>
          </cell>
          <cell r="BP28">
            <v>0.43456984937083853</v>
          </cell>
          <cell r="BQ28">
            <v>0.43806859151830313</v>
          </cell>
          <cell r="BR28">
            <v>0.43832384950673842</v>
          </cell>
          <cell r="BS28">
            <v>0.43857910749517376</v>
          </cell>
          <cell r="BT28">
            <v>0.43905009435102438</v>
          </cell>
          <cell r="BU28">
            <v>0.44267375225228667</v>
          </cell>
          <cell r="BV28">
            <v>0.44291116188368057</v>
          </cell>
          <cell r="BW28">
            <v>0.44347031442230928</v>
          </cell>
          <cell r="BX28">
            <v>0.4436315733934616</v>
          </cell>
          <cell r="BY28">
            <v>0.44379283236461387</v>
          </cell>
          <cell r="BZ28">
            <v>0.44395409133576619</v>
          </cell>
          <cell r="CA28">
            <v>0.4186282228860132</v>
          </cell>
          <cell r="CB28">
            <v>0.39988705778315237</v>
          </cell>
          <cell r="CC28">
            <v>0.38078790820584707</v>
          </cell>
          <cell r="CD28">
            <v>0.353935131414646</v>
          </cell>
          <cell r="CE28">
            <v>0.32708235462344493</v>
          </cell>
          <cell r="CF28">
            <v>0.30022957783224391</v>
          </cell>
          <cell r="CG28">
            <v>0.27337680104104284</v>
          </cell>
          <cell r="CH28">
            <v>0.25107919638671378</v>
          </cell>
          <cell r="CI28">
            <v>0.23536629507927684</v>
          </cell>
          <cell r="CJ28">
            <v>0.2162671455019716</v>
          </cell>
          <cell r="CK28">
            <v>0.18941436871077053</v>
          </cell>
          <cell r="CL28">
            <v>0.16262888667057887</v>
          </cell>
          <cell r="CM28">
            <v>0.13584340463038724</v>
          </cell>
          <cell r="CN28">
            <v>0.10905792259019559</v>
          </cell>
          <cell r="CO28">
            <v>8.6827612686875957E-2</v>
          </cell>
          <cell r="CP28">
            <v>7.1182006130448464E-2</v>
          </cell>
          <cell r="CQ28">
            <v>5.2150151304152639E-2</v>
          </cell>
          <cell r="CR28">
            <v>5.2150151304152639E-2</v>
          </cell>
          <cell r="CS28">
            <v>0.76529811574697171</v>
          </cell>
          <cell r="CT28">
            <v>0.76529811574697171</v>
          </cell>
          <cell r="CU28">
            <v>0.76529811574697171</v>
          </cell>
          <cell r="CV28">
            <v>0.76529811574697171</v>
          </cell>
          <cell r="CW28">
            <v>0.76529811574697171</v>
          </cell>
          <cell r="CX28">
            <v>0.76529811574697171</v>
          </cell>
          <cell r="CY28">
            <v>0.76529811574697171</v>
          </cell>
          <cell r="CZ28">
            <v>0.76529811574697171</v>
          </cell>
          <cell r="DA28">
            <v>0.76529811574697171</v>
          </cell>
          <cell r="DB28">
            <v>0.76529811574697171</v>
          </cell>
          <cell r="DC28">
            <v>0.76529811574697171</v>
          </cell>
          <cell r="DD28">
            <v>0.76529811574697171</v>
          </cell>
          <cell r="DE28">
            <v>0.76529811574697171</v>
          </cell>
          <cell r="DF28">
            <v>0.76529811574697171</v>
          </cell>
          <cell r="DG28">
            <v>0.76529811574697171</v>
          </cell>
          <cell r="DH28">
            <v>0.76529811574697171</v>
          </cell>
          <cell r="DI28">
            <v>0.76529811574697171</v>
          </cell>
          <cell r="DJ28">
            <v>0.76529811574697171</v>
          </cell>
          <cell r="DK28">
            <v>0.76529811574697171</v>
          </cell>
          <cell r="DL28">
            <v>0.76529811574697171</v>
          </cell>
          <cell r="DM28">
            <v>0.76529811574697171</v>
          </cell>
          <cell r="DN28">
            <v>0.76529811574697171</v>
          </cell>
          <cell r="DO28">
            <v>0.76529811574697171</v>
          </cell>
          <cell r="DP28">
            <v>0.76529811574697171</v>
          </cell>
          <cell r="DQ28">
            <v>0.76529811574697171</v>
          </cell>
          <cell r="DR28">
            <v>0.76529811574697171</v>
          </cell>
          <cell r="DS28">
            <v>0.76529811574697171</v>
          </cell>
          <cell r="DT28">
            <v>0.76529811574697171</v>
          </cell>
          <cell r="DU28">
            <v>0.76529811574697171</v>
          </cell>
          <cell r="DV28">
            <v>0.76529811574697171</v>
          </cell>
          <cell r="DW28">
            <v>0.76529811574697171</v>
          </cell>
          <cell r="DX28">
            <v>0.7757605488413285</v>
          </cell>
          <cell r="DY28">
            <v>0.79089415473482305</v>
          </cell>
          <cell r="DZ28">
            <v>0.80711196460543044</v>
          </cell>
          <cell r="EA28">
            <v>0.81388699861532154</v>
          </cell>
          <cell r="EB28">
            <v>0.81613855345976904</v>
          </cell>
          <cell r="EC28">
            <v>0.82508593602965397</v>
          </cell>
          <cell r="ED28">
            <v>0.82862612660654611</v>
          </cell>
          <cell r="EE28">
            <v>0.83209999446772132</v>
          </cell>
          <cell r="EF28">
            <v>0.8398259584896578</v>
          </cell>
          <cell r="EG28">
            <v>0.85309439964911982</v>
          </cell>
          <cell r="EH28">
            <v>0.8537896573339453</v>
          </cell>
          <cell r="EI28">
            <v>0.84942307784525162</v>
          </cell>
          <cell r="EJ28">
            <v>0.85226342971591207</v>
          </cell>
          <cell r="EK28">
            <v>0.85590868021717759</v>
          </cell>
          <cell r="EL28">
            <v>0.85955393071844322</v>
          </cell>
          <cell r="EM28">
            <v>0.86409143596889892</v>
          </cell>
          <cell r="EN28">
            <v>0.87035934838388873</v>
          </cell>
          <cell r="EO28">
            <v>0.87071745936615697</v>
          </cell>
          <cell r="EP28">
            <v>0.86332194313452937</v>
          </cell>
          <cell r="EQ28">
            <v>0.86365542666790407</v>
          </cell>
          <cell r="ER28">
            <v>0.86386273254313628</v>
          </cell>
          <cell r="ES28">
            <v>0.86490045564582474</v>
          </cell>
          <cell r="ET28">
            <v>0.87049335088538526</v>
          </cell>
          <cell r="EU28">
            <v>0.87704309211534648</v>
          </cell>
          <cell r="EV28">
            <v>0.87381358372954443</v>
          </cell>
          <cell r="EW28">
            <v>0.86619518568031761</v>
          </cell>
          <cell r="EX28">
            <v>0.86618109449515557</v>
          </cell>
          <cell r="EY28">
            <v>0.86610658490754944</v>
          </cell>
          <cell r="EZ28">
            <v>0.86603207531994331</v>
          </cell>
          <cell r="FA28">
            <v>0.87051273786920902</v>
          </cell>
          <cell r="FB28">
            <v>0.8770693554477359</v>
          </cell>
          <cell r="FC28">
            <v>0.84800687800131946</v>
          </cell>
          <cell r="FD28">
            <v>0.8111907733410072</v>
          </cell>
          <cell r="FE28">
            <v>0.77437466868069493</v>
          </cell>
          <cell r="FF28">
            <v>0.77933413602576629</v>
          </cell>
          <cell r="FG28">
            <v>0.78088714040431428</v>
          </cell>
          <cell r="FH28">
            <v>0.78730588219564257</v>
          </cell>
          <cell r="FI28">
            <v>0.79554083877538373</v>
          </cell>
          <cell r="FJ28">
            <v>0.7946160992639798</v>
          </cell>
          <cell r="FK28">
            <v>0.78593773253868016</v>
          </cell>
          <cell r="FL28">
            <v>0.78185228330787926</v>
          </cell>
          <cell r="FM28">
            <v>0.78348688791287924</v>
          </cell>
          <cell r="FN28">
            <v>0.7851214925178791</v>
          </cell>
          <cell r="FO28">
            <v>0.79635837558545786</v>
          </cell>
          <cell r="FP28">
            <v>0.81317054073478734</v>
          </cell>
          <cell r="FQ28">
            <v>0.81986698251330625</v>
          </cell>
          <cell r="FR28">
            <v>0.8221745346284004</v>
          </cell>
          <cell r="FS28">
            <v>0.83185513466163008</v>
          </cell>
          <cell r="FT28">
            <v>0.82478228468030013</v>
          </cell>
          <cell r="FU28">
            <v>0.82368053516536588</v>
          </cell>
          <cell r="FV28">
            <v>0.8271339577873037</v>
          </cell>
          <cell r="FW28">
            <v>0.83548971498089819</v>
          </cell>
          <cell r="FX28">
            <v>0.83372974880368222</v>
          </cell>
          <cell r="FY28">
            <v>0.82758089296304127</v>
          </cell>
          <cell r="FZ28">
            <v>0.87033204443248713</v>
          </cell>
          <cell r="GA28">
            <v>0.92735148850097326</v>
          </cell>
          <cell r="GB28">
            <v>0.97162621467332844</v>
          </cell>
          <cell r="GC28">
            <v>1.0102227043431913</v>
          </cell>
          <cell r="GD28">
            <v>1.0498409247827549</v>
          </cell>
          <cell r="GE28">
            <v>1.0736280412623052</v>
          </cell>
          <cell r="GF28">
            <v>1.0866332667325356</v>
          </cell>
          <cell r="GG28">
            <v>1.0979285050391991</v>
          </cell>
          <cell r="GH28">
            <v>0.90780245628897582</v>
          </cell>
          <cell r="GI28">
            <v>0.90466568642465939</v>
          </cell>
          <cell r="GJ28">
            <v>0.90212803415163401</v>
          </cell>
          <cell r="GK28">
            <v>0.91605208233991653</v>
          </cell>
          <cell r="GL28">
            <v>0.96733452433417966</v>
          </cell>
          <cell r="GM28">
            <v>1.0180770397101304</v>
          </cell>
          <cell r="GN28">
            <v>1.0619071122598032</v>
          </cell>
          <cell r="GO28">
            <v>1.1000675451291566</v>
          </cell>
          <cell r="GP28">
            <v>1.1181061280084552</v>
          </cell>
          <cell r="GQ28">
            <v>1.1312926153135796</v>
          </cell>
          <cell r="GR28">
            <v>1.154073013044872</v>
          </cell>
          <cell r="GS28">
            <v>1.1718966129085424</v>
          </cell>
          <cell r="GT28">
            <v>1.1889450390795255</v>
          </cell>
          <cell r="GU28">
            <v>1.2049020183865455</v>
          </cell>
          <cell r="GV28">
            <v>1.2526440360649007</v>
          </cell>
          <cell r="GW28">
            <v>1.3169595551763575</v>
          </cell>
          <cell r="GX28">
            <v>1.3779239048608691</v>
          </cell>
          <cell r="GY28">
            <v>1.4234487194678282</v>
          </cell>
          <cell r="GZ28">
            <v>1.461762813464748</v>
          </cell>
          <cell r="HA28">
            <v>1.4716994144504616</v>
          </cell>
          <cell r="HB28">
            <v>1.4738823882222798</v>
          </cell>
          <cell r="HC28">
            <v>1.4715508936226305</v>
          </cell>
          <cell r="HD28">
            <v>1.4675770866471562</v>
          </cell>
          <cell r="HE28">
            <v>1.4889937502141053</v>
          </cell>
          <cell r="HF28">
            <v>1.5595548244972564</v>
          </cell>
          <cell r="HG28">
            <v>1.6350582897514745</v>
          </cell>
          <cell r="HH28">
            <v>1.7071755067358241</v>
          </cell>
          <cell r="HI28">
            <v>1.7634637263851476</v>
          </cell>
          <cell r="HJ28">
            <v>1.8064612327101102</v>
          </cell>
          <cell r="HK28">
            <v>1.8408786582813716</v>
          </cell>
        </row>
        <row r="30">
          <cell r="D30">
            <v>835.54725714285712</v>
          </cell>
          <cell r="E30">
            <v>845.0585142857143</v>
          </cell>
          <cell r="F30">
            <v>854.56977142857147</v>
          </cell>
          <cell r="G30">
            <v>864.08102857142865</v>
          </cell>
          <cell r="H30">
            <v>873.59228571428582</v>
          </cell>
          <cell r="I30">
            <v>883.103542857143</v>
          </cell>
          <cell r="J30">
            <v>892.61480000000017</v>
          </cell>
          <cell r="K30">
            <v>902.12605714285735</v>
          </cell>
          <cell r="L30">
            <v>911.63731428571452</v>
          </cell>
          <cell r="M30">
            <v>921.1485714285717</v>
          </cell>
          <cell r="N30">
            <v>930.65982857142887</v>
          </cell>
          <cell r="O30">
            <v>940.17108571428605</v>
          </cell>
          <cell r="P30">
            <v>949.68234285714323</v>
          </cell>
          <cell r="Q30">
            <v>959.1936000000004</v>
          </cell>
          <cell r="R30">
            <v>968.70485714285758</v>
          </cell>
          <cell r="S30">
            <v>978.21611428571475</v>
          </cell>
          <cell r="T30">
            <v>987.72737142857193</v>
          </cell>
          <cell r="U30">
            <v>997.2386285714291</v>
          </cell>
          <cell r="V30">
            <v>1006.7498857142863</v>
          </cell>
          <cell r="W30">
            <v>1016.2611428571435</v>
          </cell>
          <cell r="X30">
            <v>1025.7724000000005</v>
          </cell>
          <cell r="Y30">
            <v>1035.2836571428577</v>
          </cell>
          <cell r="Z30">
            <v>1044.7949142857149</v>
          </cell>
          <cell r="AA30">
            <v>1054.306171428572</v>
          </cell>
          <cell r="AB30">
            <v>1063.8174285714292</v>
          </cell>
          <cell r="AC30">
            <v>1073.3286857142864</v>
          </cell>
          <cell r="AD30">
            <v>1082.8399428571436</v>
          </cell>
          <cell r="AE30">
            <v>1092.3512000000007</v>
          </cell>
          <cell r="AF30">
            <v>1101.8624571428579</v>
          </cell>
          <cell r="AG30">
            <v>1111.3737142857151</v>
          </cell>
          <cell r="AH30">
            <v>1111.3737142857151</v>
          </cell>
          <cell r="AI30">
            <v>1120.5781566820285</v>
          </cell>
          <cell r="AJ30">
            <v>1129.7825990783419</v>
          </cell>
          <cell r="AK30">
            <v>1138.9870414746554</v>
          </cell>
          <cell r="AL30">
            <v>1148.1914838709688</v>
          </cell>
          <cell r="AM30">
            <v>1157.3959262672822</v>
          </cell>
          <cell r="AN30">
            <v>1166.6003686635956</v>
          </cell>
          <cell r="AO30">
            <v>1175.8048110599091</v>
          </cell>
          <cell r="AP30">
            <v>1185.0092534562225</v>
          </cell>
          <cell r="AQ30">
            <v>1194.2136958525359</v>
          </cell>
          <cell r="AR30">
            <v>1203.4181382488493</v>
          </cell>
          <cell r="AS30">
            <v>1212.6225806451628</v>
          </cell>
          <cell r="AT30">
            <v>1221.8270230414762</v>
          </cell>
          <cell r="AU30">
            <v>1231.0314654377896</v>
          </cell>
          <cell r="AV30">
            <v>1240.235907834103</v>
          </cell>
          <cell r="AW30">
            <v>1249.4403502304165</v>
          </cell>
          <cell r="AX30">
            <v>1258.6447926267299</v>
          </cell>
          <cell r="AY30">
            <v>1267.8492350230433</v>
          </cell>
          <cell r="AZ30">
            <v>1277.0536774193567</v>
          </cell>
          <cell r="BA30">
            <v>1286.2581198156702</v>
          </cell>
          <cell r="BB30">
            <v>1295.4625622119836</v>
          </cell>
          <cell r="BC30">
            <v>1304.667004608297</v>
          </cell>
          <cell r="BD30">
            <v>1313.8714470046104</v>
          </cell>
          <cell r="BE30">
            <v>1323.0758894009239</v>
          </cell>
          <cell r="BF30">
            <v>1332.2803317972373</v>
          </cell>
          <cell r="BG30">
            <v>1341.4847741935507</v>
          </cell>
          <cell r="BH30">
            <v>1350.6892165898641</v>
          </cell>
          <cell r="BI30">
            <v>1359.8936589861776</v>
          </cell>
          <cell r="BJ30">
            <v>1369.098101382491</v>
          </cell>
          <cell r="BK30">
            <v>1378.3025437788044</v>
          </cell>
          <cell r="BL30">
            <v>1387.5069861751178</v>
          </cell>
          <cell r="BM30">
            <v>1396.7114285714313</v>
          </cell>
          <cell r="BN30">
            <v>1406.2226857142884</v>
          </cell>
          <cell r="BO30">
            <v>1415.7339428571456</v>
          </cell>
          <cell r="BP30">
            <v>1425.2452000000028</v>
          </cell>
          <cell r="BQ30">
            <v>1434.75645714286</v>
          </cell>
          <cell r="BR30">
            <v>1444.2677142857171</v>
          </cell>
          <cell r="BS30">
            <v>1453.7789714285743</v>
          </cell>
          <cell r="BT30">
            <v>1463.2902285714315</v>
          </cell>
          <cell r="BU30">
            <v>1472.8014857142887</v>
          </cell>
          <cell r="BV30">
            <v>1482.3127428571458</v>
          </cell>
          <cell r="BW30">
            <v>1491.824000000003</v>
          </cell>
          <cell r="BX30">
            <v>1501.3352571428602</v>
          </cell>
          <cell r="BY30">
            <v>1510.8465142857174</v>
          </cell>
          <cell r="BZ30">
            <v>1520.3577714285746</v>
          </cell>
          <cell r="CA30">
            <v>1529.8690285714317</v>
          </cell>
          <cell r="CB30">
            <v>1539.3802857142889</v>
          </cell>
          <cell r="CC30">
            <v>1548.8915428571461</v>
          </cell>
          <cell r="CD30">
            <v>1558.4028000000033</v>
          </cell>
          <cell r="CE30">
            <v>1567.9140571428604</v>
          </cell>
          <cell r="CF30">
            <v>1577.4253142857176</v>
          </cell>
          <cell r="CG30">
            <v>1586.9365714285748</v>
          </cell>
          <cell r="CH30">
            <v>1596.447828571432</v>
          </cell>
          <cell r="CI30">
            <v>1605.9590857142891</v>
          </cell>
          <cell r="CJ30">
            <v>1615.4703428571463</v>
          </cell>
          <cell r="CK30">
            <v>1624.9816000000035</v>
          </cell>
          <cell r="CL30">
            <v>1634.4928571428607</v>
          </cell>
          <cell r="CM30">
            <v>1644.0041142857178</v>
          </cell>
          <cell r="CN30">
            <v>1653.515371428575</v>
          </cell>
          <cell r="CO30">
            <v>1663.0266285714322</v>
          </cell>
          <cell r="CP30">
            <v>1672.5378857142894</v>
          </cell>
          <cell r="CQ30">
            <v>1682.0491428571465</v>
          </cell>
          <cell r="CR30">
            <v>1682.0491428571465</v>
          </cell>
          <cell r="CS30">
            <v>1691.25358525346</v>
          </cell>
          <cell r="CT30">
            <v>1700.4580276497734</v>
          </cell>
          <cell r="CU30">
            <v>1709.6624700460868</v>
          </cell>
          <cell r="CV30">
            <v>1718.8669124424002</v>
          </cell>
          <cell r="CW30">
            <v>1728.0713548387137</v>
          </cell>
          <cell r="CX30">
            <v>1737.2757972350271</v>
          </cell>
          <cell r="CY30">
            <v>1746.4802396313405</v>
          </cell>
          <cell r="CZ30">
            <v>1755.6846820276539</v>
          </cell>
          <cell r="DA30">
            <v>1764.8891244239674</v>
          </cell>
          <cell r="DB30">
            <v>1774.0935668202808</v>
          </cell>
          <cell r="DC30">
            <v>1783.2980092165942</v>
          </cell>
          <cell r="DD30">
            <v>1792.5024516129076</v>
          </cell>
          <cell r="DE30">
            <v>1801.7068940092211</v>
          </cell>
          <cell r="DF30">
            <v>1810.9113364055345</v>
          </cell>
          <cell r="DG30">
            <v>1820.1157788018479</v>
          </cell>
          <cell r="DH30">
            <v>1829.3202211981613</v>
          </cell>
          <cell r="DI30">
            <v>1838.5246635944748</v>
          </cell>
          <cell r="DJ30">
            <v>1847.7291059907882</v>
          </cell>
          <cell r="DK30">
            <v>1856.9335483871016</v>
          </cell>
          <cell r="DL30">
            <v>1866.137990783415</v>
          </cell>
          <cell r="DM30">
            <v>1875.3424331797285</v>
          </cell>
          <cell r="DN30">
            <v>1884.5468755760419</v>
          </cell>
          <cell r="DO30">
            <v>1893.7513179723553</v>
          </cell>
          <cell r="DP30">
            <v>1902.9557603686687</v>
          </cell>
          <cell r="DQ30">
            <v>1912.1602027649822</v>
          </cell>
          <cell r="DR30">
            <v>1921.3646451612956</v>
          </cell>
          <cell r="DS30">
            <v>1930.569087557609</v>
          </cell>
          <cell r="DT30">
            <v>1939.7735299539224</v>
          </cell>
          <cell r="DU30">
            <v>1948.9779723502359</v>
          </cell>
          <cell r="DV30">
            <v>1958.1824147465493</v>
          </cell>
          <cell r="DW30">
            <v>1967.3868571428627</v>
          </cell>
          <cell r="DX30">
            <v>1976.5912995391761</v>
          </cell>
          <cell r="DY30">
            <v>1985.7957419354896</v>
          </cell>
          <cell r="DZ30">
            <v>1995.000184331803</v>
          </cell>
          <cell r="EA30">
            <v>2004.2046267281164</v>
          </cell>
          <cell r="EB30">
            <v>2013.4090691244298</v>
          </cell>
          <cell r="EC30">
            <v>2022.6135115207433</v>
          </cell>
          <cell r="ED30">
            <v>2031.8179539170567</v>
          </cell>
          <cell r="EE30">
            <v>2041.0223963133701</v>
          </cell>
          <cell r="EF30">
            <v>2050.2268387096833</v>
          </cell>
          <cell r="EG30">
            <v>2059.4312811059967</v>
          </cell>
          <cell r="EH30">
            <v>2068.6357235023102</v>
          </cell>
          <cell r="EI30">
            <v>2077.8401658986236</v>
          </cell>
          <cell r="EJ30">
            <v>2087.044608294937</v>
          </cell>
          <cell r="EK30">
            <v>2096.2490506912504</v>
          </cell>
          <cell r="EL30">
            <v>2105.4534930875639</v>
          </cell>
          <cell r="EM30">
            <v>2114.6579354838773</v>
          </cell>
          <cell r="EN30">
            <v>2123.8623778801907</v>
          </cell>
          <cell r="EO30">
            <v>2133.0668202765041</v>
          </cell>
          <cell r="EP30">
            <v>2142.2712626728176</v>
          </cell>
          <cell r="EQ30">
            <v>2151.475705069131</v>
          </cell>
          <cell r="ER30">
            <v>2160.6801474654444</v>
          </cell>
          <cell r="ES30">
            <v>2169.8845898617578</v>
          </cell>
          <cell r="ET30">
            <v>2179.0890322580713</v>
          </cell>
          <cell r="EU30">
            <v>2188.2934746543847</v>
          </cell>
          <cell r="EV30">
            <v>2197.4979170506981</v>
          </cell>
          <cell r="EW30">
            <v>2206.7023594470115</v>
          </cell>
          <cell r="EX30">
            <v>2215.906801843325</v>
          </cell>
          <cell r="EY30">
            <v>2225.1112442396384</v>
          </cell>
          <cell r="EZ30">
            <v>2234.3156866359518</v>
          </cell>
          <cell r="FA30">
            <v>2243.5201290322652</v>
          </cell>
          <cell r="FB30">
            <v>2252.7245714285787</v>
          </cell>
          <cell r="FC30">
            <v>2262.2358285714358</v>
          </cell>
          <cell r="FD30">
            <v>2271.747085714293</v>
          </cell>
          <cell r="FE30">
            <v>2281.2583428571502</v>
          </cell>
          <cell r="FF30">
            <v>2290.7696000000074</v>
          </cell>
          <cell r="FG30">
            <v>2300.2808571428645</v>
          </cell>
          <cell r="FH30">
            <v>2309.7921142857217</v>
          </cell>
          <cell r="FI30">
            <v>2319.3033714285789</v>
          </cell>
          <cell r="FJ30">
            <v>2328.8146285714361</v>
          </cell>
          <cell r="FK30">
            <v>2338.3258857142932</v>
          </cell>
          <cell r="FL30">
            <v>2347.8371428571504</v>
          </cell>
          <cell r="FM30">
            <v>2357.3484000000076</v>
          </cell>
          <cell r="FN30">
            <v>2366.8596571428648</v>
          </cell>
          <cell r="FO30">
            <v>2376.3709142857219</v>
          </cell>
          <cell r="FP30">
            <v>2385.8821714285791</v>
          </cell>
          <cell r="FQ30">
            <v>2395.3934285714363</v>
          </cell>
          <cell r="FR30">
            <v>2404.9046857142935</v>
          </cell>
          <cell r="FS30">
            <v>2414.4159428571506</v>
          </cell>
          <cell r="FT30">
            <v>2423.9272000000078</v>
          </cell>
          <cell r="FU30">
            <v>2433.438457142865</v>
          </cell>
          <cell r="FV30">
            <v>2442.9497142857222</v>
          </cell>
          <cell r="FW30">
            <v>2452.4609714285793</v>
          </cell>
          <cell r="FX30">
            <v>2461.9722285714365</v>
          </cell>
          <cell r="FY30">
            <v>2471.4834857142937</v>
          </cell>
          <cell r="FZ30">
            <v>2480.9947428571509</v>
          </cell>
          <cell r="GA30">
            <v>2490.506000000008</v>
          </cell>
          <cell r="GB30">
            <v>2500.0172571428652</v>
          </cell>
          <cell r="GC30">
            <v>2509.5285142857224</v>
          </cell>
          <cell r="GD30">
            <v>2519.0397714285796</v>
          </cell>
          <cell r="GE30">
            <v>2528.5510285714367</v>
          </cell>
          <cell r="GF30">
            <v>2538.0622857142939</v>
          </cell>
          <cell r="GG30">
            <v>2547.2667281106073</v>
          </cell>
          <cell r="GH30">
            <v>2556.4711705069208</v>
          </cell>
          <cell r="GI30">
            <v>2565.6756129032342</v>
          </cell>
          <cell r="GJ30">
            <v>2574.8800552995476</v>
          </cell>
          <cell r="GK30">
            <v>2584.084497695861</v>
          </cell>
          <cell r="GL30">
            <v>2593.2889400921745</v>
          </cell>
          <cell r="GM30">
            <v>2602.4933824884879</v>
          </cell>
          <cell r="GN30">
            <v>2611.6978248848013</v>
          </cell>
          <cell r="GO30">
            <v>2620.9022672811147</v>
          </cell>
          <cell r="GP30">
            <v>2630.1067096774282</v>
          </cell>
          <cell r="GQ30">
            <v>2639.3111520737416</v>
          </cell>
          <cell r="GR30">
            <v>2648.515594470055</v>
          </cell>
          <cell r="GS30">
            <v>2657.7200368663684</v>
          </cell>
          <cell r="GT30">
            <v>2666.9244792626819</v>
          </cell>
          <cell r="GU30">
            <v>2676.1289216589953</v>
          </cell>
          <cell r="GV30">
            <v>2685.3333640553087</v>
          </cell>
          <cell r="GW30">
            <v>2694.5378064516221</v>
          </cell>
          <cell r="GX30">
            <v>2703.7422488479356</v>
          </cell>
          <cell r="GY30">
            <v>2712.946691244249</v>
          </cell>
          <cell r="GZ30">
            <v>2722.1511336405624</v>
          </cell>
          <cell r="HA30">
            <v>2731.3555760368758</v>
          </cell>
          <cell r="HB30">
            <v>2740.5600184331893</v>
          </cell>
          <cell r="HC30">
            <v>2749.7644608295027</v>
          </cell>
          <cell r="HD30">
            <v>2758.9689032258161</v>
          </cell>
          <cell r="HE30">
            <v>2768.1733456221295</v>
          </cell>
          <cell r="HF30">
            <v>2777.377788018443</v>
          </cell>
          <cell r="HG30">
            <v>2786.5822304147564</v>
          </cell>
          <cell r="HH30">
            <v>2795.7866728110698</v>
          </cell>
          <cell r="HI30">
            <v>2804.9911152073832</v>
          </cell>
          <cell r="HJ30">
            <v>2814.1955576036967</v>
          </cell>
          <cell r="HK30">
            <v>2823.4000000000101</v>
          </cell>
        </row>
        <row r="34">
          <cell r="D34">
            <v>0.2014608669578295</v>
          </cell>
          <cell r="E34">
            <v>0.20680177098465899</v>
          </cell>
          <cell r="F34">
            <v>0.20188861670961178</v>
          </cell>
          <cell r="G34">
            <v>0.19765313589763697</v>
          </cell>
          <cell r="H34">
            <v>0.19317665458613564</v>
          </cell>
          <cell r="I34">
            <v>0.19266769922466834</v>
          </cell>
          <cell r="J34">
            <v>0.19903207263032435</v>
          </cell>
          <cell r="K34">
            <v>0.21034463028255568</v>
          </cell>
          <cell r="L34">
            <v>0.21137862754276876</v>
          </cell>
          <cell r="M34">
            <v>0.21322184466599553</v>
          </cell>
          <cell r="N34">
            <v>0.21631902790878854</v>
          </cell>
          <cell r="O34">
            <v>0.21984380370003365</v>
          </cell>
          <cell r="P34">
            <v>0.22434228771045683</v>
          </cell>
          <cell r="Q34">
            <v>0.22880869021403066</v>
          </cell>
          <cell r="R34">
            <v>0.23096940778609767</v>
          </cell>
          <cell r="S34">
            <v>0.23311728289241124</v>
          </cell>
          <cell r="T34">
            <v>0.23748189180246229</v>
          </cell>
          <cell r="U34">
            <v>0.23930540482210236</v>
          </cell>
          <cell r="V34">
            <v>0.24231917469105752</v>
          </cell>
          <cell r="W34">
            <v>0.24595621281106972</v>
          </cell>
          <cell r="X34">
            <v>0.24802663380779424</v>
          </cell>
          <cell r="Y34">
            <v>0.23731075069492974</v>
          </cell>
          <cell r="Z34">
            <v>0.23169176963685978</v>
          </cell>
          <cell r="AA34">
            <v>0.23382079816783088</v>
          </cell>
          <cell r="AB34">
            <v>0.23231265127363759</v>
          </cell>
          <cell r="AC34">
            <v>0.23420010711917036</v>
          </cell>
          <cell r="AD34">
            <v>0.23966448907479898</v>
          </cell>
          <cell r="AE34">
            <v>0.24432952171535915</v>
          </cell>
          <cell r="AF34">
            <v>0.23746710093126178</v>
          </cell>
          <cell r="AG34">
            <v>0.24207641499597257</v>
          </cell>
          <cell r="AH34">
            <v>0.24207641499597257</v>
          </cell>
          <cell r="AI34">
            <v>0.35291866438356162</v>
          </cell>
          <cell r="AJ34">
            <v>0.35291866438356162</v>
          </cell>
          <cell r="AK34">
            <v>0.35291866438356162</v>
          </cell>
          <cell r="AL34">
            <v>0.35291866438356162</v>
          </cell>
          <cell r="AM34">
            <v>0.35291866438356162</v>
          </cell>
          <cell r="AN34">
            <v>0.35291866438356162</v>
          </cell>
          <cell r="AO34">
            <v>0.35291866438356162</v>
          </cell>
          <cell r="AP34">
            <v>0.35291866438356162</v>
          </cell>
          <cell r="AQ34">
            <v>0.35291866438356162</v>
          </cell>
          <cell r="AR34">
            <v>0.35291866438356162</v>
          </cell>
          <cell r="AS34">
            <v>0.35291866438356162</v>
          </cell>
          <cell r="AT34">
            <v>0.35291866438356162</v>
          </cell>
          <cell r="AU34">
            <v>0.35291866438356162</v>
          </cell>
          <cell r="AV34">
            <v>0.35291866438356162</v>
          </cell>
          <cell r="AW34">
            <v>0.35291866438356162</v>
          </cell>
          <cell r="AX34">
            <v>0.35291866438356162</v>
          </cell>
          <cell r="AY34">
            <v>0.35291866438356162</v>
          </cell>
          <cell r="AZ34">
            <v>0.35291866438356162</v>
          </cell>
          <cell r="BA34">
            <v>0.35291866438356162</v>
          </cell>
          <cell r="BB34">
            <v>0.35291866438356162</v>
          </cell>
          <cell r="BC34">
            <v>0.35291866438356162</v>
          </cell>
          <cell r="BD34">
            <v>0.35291866438356162</v>
          </cell>
          <cell r="BE34">
            <v>0.35291866438356162</v>
          </cell>
          <cell r="BF34">
            <v>0.35291866438356162</v>
          </cell>
          <cell r="BG34">
            <v>0.35291866438356162</v>
          </cell>
          <cell r="BH34">
            <v>0.35291866438356162</v>
          </cell>
          <cell r="BI34">
            <v>0.35291866438356162</v>
          </cell>
          <cell r="BJ34">
            <v>0.35291866438356162</v>
          </cell>
          <cell r="BK34">
            <v>0.35291866438356162</v>
          </cell>
          <cell r="BL34">
            <v>0.35291866438356162</v>
          </cell>
          <cell r="BM34">
            <v>0.35291866438356162</v>
          </cell>
          <cell r="BN34">
            <v>0.3561915261067613</v>
          </cell>
          <cell r="BO34">
            <v>0.35866503851489245</v>
          </cell>
          <cell r="BP34">
            <v>0.35882002352576337</v>
          </cell>
          <cell r="BQ34">
            <v>0.35929139253844822</v>
          </cell>
          <cell r="BR34">
            <v>0.36002132319496877</v>
          </cell>
          <cell r="BS34">
            <v>0.36158490953168559</v>
          </cell>
          <cell r="BT34">
            <v>0.36452539655333399</v>
          </cell>
          <cell r="BU34">
            <v>0.36907329795854399</v>
          </cell>
          <cell r="BV34">
            <v>0.37282185004868551</v>
          </cell>
          <cell r="BW34">
            <v>0.37425187474156674</v>
          </cell>
          <cell r="BX34">
            <v>0.3758668309412973</v>
          </cell>
          <cell r="BY34">
            <v>0.37748178714102787</v>
          </cell>
          <cell r="BZ34">
            <v>0.37926198306678582</v>
          </cell>
          <cell r="CA34">
            <v>0.38241907967747529</v>
          </cell>
          <cell r="CB34">
            <v>0.38727948108268534</v>
          </cell>
          <cell r="CC34">
            <v>0.39134053317282685</v>
          </cell>
          <cell r="CD34">
            <v>0.39308305786570807</v>
          </cell>
          <cell r="CE34">
            <v>0.39488893872297293</v>
          </cell>
          <cell r="CF34">
            <v>0.39669481958023772</v>
          </cell>
          <cell r="CG34">
            <v>0.39844933057448884</v>
          </cell>
          <cell r="CH34">
            <v>0.40158074225367146</v>
          </cell>
          <cell r="CI34">
            <v>0.40645312996025135</v>
          </cell>
          <cell r="CJ34">
            <v>0.41052616835176275</v>
          </cell>
          <cell r="CK34">
            <v>0.41228067934601387</v>
          </cell>
          <cell r="CL34">
            <v>0.41461224513478551</v>
          </cell>
          <cell r="CM34">
            <v>0.41669381092355717</v>
          </cell>
          <cell r="CN34">
            <v>0.41878051369863023</v>
          </cell>
          <cell r="CO34">
            <v>0.42224411715863475</v>
          </cell>
          <cell r="CP34">
            <v>0.42766958705699543</v>
          </cell>
          <cell r="CQ34">
            <v>0.43229570764028763</v>
          </cell>
          <cell r="CR34">
            <v>0.43229570764028763</v>
          </cell>
          <cell r="CS34">
            <v>0.59539297945205483</v>
          </cell>
          <cell r="CT34">
            <v>0.59539297945205483</v>
          </cell>
          <cell r="CU34">
            <v>0.59539297945205483</v>
          </cell>
          <cell r="CV34">
            <v>0.59539297945205483</v>
          </cell>
          <cell r="CW34">
            <v>0.59539297945205483</v>
          </cell>
          <cell r="CX34">
            <v>0.59539297945205483</v>
          </cell>
          <cell r="CY34">
            <v>0.59539297945205483</v>
          </cell>
          <cell r="CZ34">
            <v>0.59539297945205483</v>
          </cell>
          <cell r="DA34">
            <v>0.59539297945205483</v>
          </cell>
          <cell r="DB34">
            <v>0.59539297945205483</v>
          </cell>
          <cell r="DC34">
            <v>0.59539297945205483</v>
          </cell>
          <cell r="DD34">
            <v>0.59539297945205483</v>
          </cell>
          <cell r="DE34">
            <v>0.59539297945205483</v>
          </cell>
          <cell r="DF34">
            <v>0.59539297945205483</v>
          </cell>
          <cell r="DG34">
            <v>0.59539297945205483</v>
          </cell>
          <cell r="DH34">
            <v>0.59539297945205483</v>
          </cell>
          <cell r="DI34">
            <v>0.59539297945205483</v>
          </cell>
          <cell r="DJ34">
            <v>0.59539297945205483</v>
          </cell>
          <cell r="DK34">
            <v>0.59539297945205483</v>
          </cell>
          <cell r="DL34">
            <v>0.59539297945205483</v>
          </cell>
          <cell r="DM34">
            <v>0.59539297945205483</v>
          </cell>
          <cell r="DN34">
            <v>0.59539297945205483</v>
          </cell>
          <cell r="DO34">
            <v>0.59539297945205483</v>
          </cell>
          <cell r="DP34">
            <v>0.59539297945205483</v>
          </cell>
          <cell r="DQ34">
            <v>0.59539297945205483</v>
          </cell>
          <cell r="DR34">
            <v>0.59539297945205483</v>
          </cell>
          <cell r="DS34">
            <v>0.59539297945205483</v>
          </cell>
          <cell r="DT34">
            <v>0.59539297945205483</v>
          </cell>
          <cell r="DU34">
            <v>0.59539297945205483</v>
          </cell>
          <cell r="DV34">
            <v>0.59539297945205483</v>
          </cell>
          <cell r="DW34">
            <v>0.59539297945205483</v>
          </cell>
          <cell r="DX34">
            <v>0.59936102134491998</v>
          </cell>
          <cell r="DY34">
            <v>0.60470596392271669</v>
          </cell>
          <cell r="DZ34">
            <v>0.61019209727761403</v>
          </cell>
          <cell r="EA34">
            <v>0.61487888131744273</v>
          </cell>
          <cell r="EB34">
            <v>0.61724713796001118</v>
          </cell>
          <cell r="EC34">
            <v>0.61704690145189467</v>
          </cell>
          <cell r="ED34">
            <v>0.62018128766456349</v>
          </cell>
          <cell r="EE34">
            <v>0.62331567387723241</v>
          </cell>
          <cell r="EF34">
            <v>0.6278269607748328</v>
          </cell>
          <cell r="EG34">
            <v>0.63357936125301761</v>
          </cell>
          <cell r="EH34">
            <v>0.63853241241613412</v>
          </cell>
          <cell r="EI34">
            <v>0.64116693618199017</v>
          </cell>
          <cell r="EJ34">
            <v>0.64380145994784632</v>
          </cell>
          <cell r="EK34">
            <v>0.64779678822478004</v>
          </cell>
          <cell r="EL34">
            <v>0.65179211650171376</v>
          </cell>
          <cell r="EM34">
            <v>0.65608643450467496</v>
          </cell>
          <cell r="EN34">
            <v>0.66297789291859499</v>
          </cell>
          <cell r="EO34">
            <v>0.6690700020174466</v>
          </cell>
          <cell r="EP34">
            <v>0.67284358371903785</v>
          </cell>
          <cell r="EQ34">
            <v>0.6765632270644647</v>
          </cell>
          <cell r="ER34">
            <v>0.68028287040989155</v>
          </cell>
          <cell r="ES34">
            <v>0.68404360964572941</v>
          </cell>
          <cell r="ET34">
            <v>0.68918124956649873</v>
          </cell>
          <cell r="EU34">
            <v>0.69612750250096678</v>
          </cell>
          <cell r="EV34">
            <v>0.70227440612036629</v>
          </cell>
          <cell r="EW34">
            <v>0.70610278234250545</v>
          </cell>
          <cell r="EX34">
            <v>0.70993115856464473</v>
          </cell>
          <cell r="EY34">
            <v>0.713759534786784</v>
          </cell>
          <cell r="EZ34">
            <v>0.71758791100892327</v>
          </cell>
          <cell r="FA34">
            <v>0.72279318791599401</v>
          </cell>
          <cell r="FB34">
            <v>0.72973944085046194</v>
          </cell>
          <cell r="FC34">
            <v>0.7321348939089779</v>
          </cell>
          <cell r="FD34">
            <v>0.73221181957023362</v>
          </cell>
          <cell r="FE34">
            <v>0.73228874523148924</v>
          </cell>
          <cell r="FF34">
            <v>0.73298895856397783</v>
          </cell>
          <cell r="FG34">
            <v>0.73744062245734987</v>
          </cell>
          <cell r="FH34">
            <v>0.74297723498085899</v>
          </cell>
          <cell r="FI34">
            <v>0.75025482353176542</v>
          </cell>
          <cell r="FJ34">
            <v>0.75673306276760322</v>
          </cell>
          <cell r="FK34">
            <v>0.76089277460618077</v>
          </cell>
          <cell r="FL34">
            <v>0.76507817137626521</v>
          </cell>
          <cell r="FM34">
            <v>0.76926356814634966</v>
          </cell>
          <cell r="FN34">
            <v>0.77344896491643422</v>
          </cell>
          <cell r="FO34">
            <v>0.7782439945632309</v>
          </cell>
          <cell r="FP34">
            <v>0.78478000023742489</v>
          </cell>
          <cell r="FQ34">
            <v>0.79051665659655035</v>
          </cell>
          <cell r="FR34">
            <v>0.79393478555841568</v>
          </cell>
          <cell r="FS34">
            <v>0.7973529145202809</v>
          </cell>
          <cell r="FT34">
            <v>0.79733894223633106</v>
          </cell>
          <cell r="FU34">
            <v>0.80090176297901827</v>
          </cell>
          <cell r="FV34">
            <v>0.80507421659841771</v>
          </cell>
          <cell r="FW34">
            <v>0.81098764624521447</v>
          </cell>
          <cell r="FX34">
            <v>0.8161017265769428</v>
          </cell>
          <cell r="FY34">
            <v>0.81889727951141078</v>
          </cell>
          <cell r="FZ34">
            <v>0.82208495573355</v>
          </cell>
          <cell r="GA34">
            <v>0.83325874878953177</v>
          </cell>
          <cell r="GB34">
            <v>0.84377464829333992</v>
          </cell>
          <cell r="GC34">
            <v>0.85147666137773248</v>
          </cell>
          <cell r="GD34">
            <v>0.86105321213335806</v>
          </cell>
          <cell r="GE34">
            <v>0.86607896301303144</v>
          </cell>
          <cell r="GF34">
            <v>0.86801891868722558</v>
          </cell>
          <cell r="GG34">
            <v>0.86588895214728789</v>
          </cell>
          <cell r="GH34">
            <v>0.86785984917938686</v>
          </cell>
          <cell r="GI34">
            <v>0.86889218784937694</v>
          </cell>
          <cell r="GJ34">
            <v>0.86992452651936691</v>
          </cell>
          <cell r="GK34">
            <v>0.87156649806606934</v>
          </cell>
          <cell r="GL34">
            <v>0.87494944564016897</v>
          </cell>
          <cell r="GM34">
            <v>0.88378546150067283</v>
          </cell>
          <cell r="GN34">
            <v>0.88953568215569712</v>
          </cell>
          <cell r="GO34">
            <v>0.89535867678332404</v>
          </cell>
          <cell r="GP34">
            <v>0.89701339300996941</v>
          </cell>
          <cell r="GQ34">
            <v>0.89866810923661489</v>
          </cell>
          <cell r="GR34">
            <v>0.89974545519875782</v>
          </cell>
          <cell r="GS34">
            <v>0.90423108854869083</v>
          </cell>
          <cell r="GT34">
            <v>0.90625006122316265</v>
          </cell>
          <cell r="GU34">
            <v>0.90518323869215511</v>
          </cell>
          <cell r="GV34">
            <v>0.90828469456212912</v>
          </cell>
          <cell r="GW34">
            <v>0.91305346179249591</v>
          </cell>
          <cell r="GX34">
            <v>0.9178222290228627</v>
          </cell>
          <cell r="GY34">
            <v>0.92396789693816106</v>
          </cell>
          <cell r="GZ34">
            <v>0.92941996171224472</v>
          </cell>
          <cell r="HA34">
            <v>0.92990439877027808</v>
          </cell>
          <cell r="HB34">
            <v>0.92730304062283209</v>
          </cell>
          <cell r="HC34">
            <v>0.92470168247538609</v>
          </cell>
          <cell r="HD34">
            <v>0.92210032432794009</v>
          </cell>
          <cell r="HE34">
            <v>0.91873169837227497</v>
          </cell>
          <cell r="HF34">
            <v>0.92046307936929805</v>
          </cell>
          <cell r="HG34">
            <v>0.92688157556753248</v>
          </cell>
          <cell r="HH34">
            <v>0.93173345464247903</v>
          </cell>
          <cell r="HI34">
            <v>0.93426680632016534</v>
          </cell>
          <cell r="HJ34">
            <v>0.93680015799785166</v>
          </cell>
          <cell r="HK34">
            <v>0.93933350967553797</v>
          </cell>
        </row>
        <row r="36">
          <cell r="D36">
            <v>235.1758476190476</v>
          </cell>
          <cell r="E36">
            <v>239.35969523809521</v>
          </cell>
          <cell r="F36">
            <v>243.54354285714282</v>
          </cell>
          <cell r="G36">
            <v>247.72739047619044</v>
          </cell>
          <cell r="H36">
            <v>251.91123809523805</v>
          </cell>
          <cell r="I36">
            <v>256.09508571428569</v>
          </cell>
          <cell r="J36">
            <v>260.27893333333333</v>
          </cell>
          <cell r="K36">
            <v>264.46278095238097</v>
          </cell>
          <cell r="L36">
            <v>268.64662857142861</v>
          </cell>
          <cell r="M36">
            <v>272.83047619047625</v>
          </cell>
          <cell r="N36">
            <v>277.01432380952389</v>
          </cell>
          <cell r="O36">
            <v>281.19817142857153</v>
          </cell>
          <cell r="P36">
            <v>285.38201904761917</v>
          </cell>
          <cell r="Q36">
            <v>289.56586666666681</v>
          </cell>
          <cell r="R36">
            <v>293.74971428571445</v>
          </cell>
          <cell r="S36">
            <v>297.93356190476209</v>
          </cell>
          <cell r="T36">
            <v>302.11740952380973</v>
          </cell>
          <cell r="U36">
            <v>306.30125714285737</v>
          </cell>
          <cell r="V36">
            <v>310.48510476190501</v>
          </cell>
          <cell r="W36">
            <v>314.66895238095265</v>
          </cell>
          <cell r="X36">
            <v>318.85280000000029</v>
          </cell>
          <cell r="Y36">
            <v>323.03664761904793</v>
          </cell>
          <cell r="Z36">
            <v>327.22049523809557</v>
          </cell>
          <cell r="AA36">
            <v>331.40434285714321</v>
          </cell>
          <cell r="AB36">
            <v>335.58819047619085</v>
          </cell>
          <cell r="AC36">
            <v>339.77203809523849</v>
          </cell>
          <cell r="AD36">
            <v>343.95588571428613</v>
          </cell>
          <cell r="AE36">
            <v>348.13973333333377</v>
          </cell>
          <cell r="AF36">
            <v>352.32358095238141</v>
          </cell>
          <cell r="AG36">
            <v>356.50742857142905</v>
          </cell>
          <cell r="AH36">
            <v>360.69127619047669</v>
          </cell>
          <cell r="AI36">
            <v>364.74016098310341</v>
          </cell>
          <cell r="AJ36">
            <v>368.78904577573013</v>
          </cell>
          <cell r="AK36">
            <v>372.83793056835685</v>
          </cell>
          <cell r="AL36">
            <v>376.88681536098358</v>
          </cell>
          <cell r="AM36">
            <v>380.9357001536103</v>
          </cell>
          <cell r="AN36">
            <v>384.98458494623702</v>
          </cell>
          <cell r="AO36">
            <v>389.03346973886374</v>
          </cell>
          <cell r="AP36">
            <v>393.08235453149047</v>
          </cell>
          <cell r="AQ36">
            <v>397.13123932411719</v>
          </cell>
          <cell r="AR36">
            <v>401.18012411674391</v>
          </cell>
          <cell r="AS36">
            <v>405.22900890937063</v>
          </cell>
          <cell r="AT36">
            <v>409.27789370199736</v>
          </cell>
          <cell r="AU36">
            <v>413.32677849462408</v>
          </cell>
          <cell r="AV36">
            <v>417.3756632872508</v>
          </cell>
          <cell r="AW36">
            <v>421.42454807987752</v>
          </cell>
          <cell r="AX36">
            <v>425.47343287250425</v>
          </cell>
          <cell r="AY36">
            <v>429.52231766513097</v>
          </cell>
          <cell r="AZ36">
            <v>433.57120245775769</v>
          </cell>
          <cell r="BA36">
            <v>437.62008725038442</v>
          </cell>
          <cell r="BB36">
            <v>441.66897204301114</v>
          </cell>
          <cell r="BC36">
            <v>445.71785683563786</v>
          </cell>
          <cell r="BD36">
            <v>449.76674162826458</v>
          </cell>
          <cell r="BE36">
            <v>453.81562642089131</v>
          </cell>
          <cell r="BF36">
            <v>457.86451121351803</v>
          </cell>
          <cell r="BG36">
            <v>461.91339600614475</v>
          </cell>
          <cell r="BH36">
            <v>465.96228079877147</v>
          </cell>
          <cell r="BI36">
            <v>470.0111655913982</v>
          </cell>
          <cell r="BJ36">
            <v>474.06005038402492</v>
          </cell>
          <cell r="BK36">
            <v>478.10893517665164</v>
          </cell>
          <cell r="BL36">
            <v>482.15781996927836</v>
          </cell>
          <cell r="BM36">
            <v>486.20670476190509</v>
          </cell>
          <cell r="BN36">
            <v>490.39055238095273</v>
          </cell>
          <cell r="BO36">
            <v>494.57440000000037</v>
          </cell>
          <cell r="BP36">
            <v>498.75824761904801</v>
          </cell>
          <cell r="BQ36">
            <v>502.94209523809565</v>
          </cell>
          <cell r="BR36">
            <v>507.12594285714329</v>
          </cell>
          <cell r="BS36">
            <v>511.30979047619093</v>
          </cell>
          <cell r="BT36">
            <v>515.49363809523857</v>
          </cell>
          <cell r="BU36">
            <v>519.67748571428615</v>
          </cell>
          <cell r="BV36">
            <v>523.86133333333373</v>
          </cell>
          <cell r="BW36">
            <v>528.04518095238132</v>
          </cell>
          <cell r="BX36">
            <v>532.2290285714289</v>
          </cell>
          <cell r="BY36">
            <v>536.41287619047648</v>
          </cell>
          <cell r="BZ36">
            <v>540.59672380952406</v>
          </cell>
          <cell r="CA36">
            <v>544.78057142857165</v>
          </cell>
          <cell r="CB36">
            <v>548.96441904761923</v>
          </cell>
          <cell r="CC36">
            <v>553.14826666666681</v>
          </cell>
          <cell r="CD36">
            <v>557.3321142857144</v>
          </cell>
          <cell r="CE36">
            <v>561.51596190476198</v>
          </cell>
          <cell r="CF36">
            <v>565.69980952380956</v>
          </cell>
          <cell r="CG36">
            <v>569.88365714285715</v>
          </cell>
          <cell r="CH36">
            <v>574.06750476190473</v>
          </cell>
          <cell r="CI36">
            <v>578.25135238095231</v>
          </cell>
          <cell r="CJ36">
            <v>582.4351999999999</v>
          </cell>
          <cell r="CK36">
            <v>586.61904761904748</v>
          </cell>
          <cell r="CL36">
            <v>590.80289523809506</v>
          </cell>
          <cell r="CM36">
            <v>594.98674285714264</v>
          </cell>
          <cell r="CN36">
            <v>599.17059047619023</v>
          </cell>
          <cell r="CO36">
            <v>603.35443809523781</v>
          </cell>
          <cell r="CP36">
            <v>607.53828571428539</v>
          </cell>
          <cell r="CQ36">
            <v>611.72213333333298</v>
          </cell>
          <cell r="CR36">
            <v>615.90598095238056</v>
          </cell>
          <cell r="CS36">
            <v>619.95486574500728</v>
          </cell>
          <cell r="CT36">
            <v>624.00375053763401</v>
          </cell>
          <cell r="CU36">
            <v>628.05263533026073</v>
          </cell>
          <cell r="CV36">
            <v>632.10152012288745</v>
          </cell>
          <cell r="CW36">
            <v>636.15040491551417</v>
          </cell>
          <cell r="CX36">
            <v>640.1992897081409</v>
          </cell>
          <cell r="CY36">
            <v>644.24817450076762</v>
          </cell>
          <cell r="CZ36">
            <v>648.29705929339434</v>
          </cell>
          <cell r="DA36">
            <v>652.34594408602106</v>
          </cell>
          <cell r="DB36">
            <v>656.39482887864779</v>
          </cell>
          <cell r="DC36">
            <v>660.44371367127451</v>
          </cell>
          <cell r="DD36">
            <v>664.49259846390123</v>
          </cell>
          <cell r="DE36">
            <v>668.54148325652795</v>
          </cell>
          <cell r="DF36">
            <v>672.59036804915468</v>
          </cell>
          <cell r="DG36">
            <v>676.6392528417814</v>
          </cell>
          <cell r="DH36">
            <v>680.68813763440812</v>
          </cell>
          <cell r="DI36">
            <v>684.73702242703484</v>
          </cell>
          <cell r="DJ36">
            <v>688.78590721966157</v>
          </cell>
          <cell r="DK36">
            <v>692.83479201228829</v>
          </cell>
          <cell r="DL36">
            <v>696.88367680491501</v>
          </cell>
          <cell r="DM36">
            <v>700.93256159754173</v>
          </cell>
          <cell r="DN36">
            <v>704.98144639016846</v>
          </cell>
          <cell r="DO36">
            <v>709.03033118279518</v>
          </cell>
          <cell r="DP36">
            <v>713.0792159754219</v>
          </cell>
          <cell r="DQ36">
            <v>717.12810076804863</v>
          </cell>
          <cell r="DR36">
            <v>721.17698556067535</v>
          </cell>
          <cell r="DS36">
            <v>725.22587035330207</v>
          </cell>
          <cell r="DT36">
            <v>729.27475514592879</v>
          </cell>
          <cell r="DU36">
            <v>733.32363993855552</v>
          </cell>
          <cell r="DV36">
            <v>737.37252473118224</v>
          </cell>
          <cell r="DW36">
            <v>741.42140952380896</v>
          </cell>
          <cell r="DX36">
            <v>745.47029431643568</v>
          </cell>
          <cell r="DY36">
            <v>749.51917910906241</v>
          </cell>
          <cell r="DZ36">
            <v>753.56806390168913</v>
          </cell>
          <cell r="EA36">
            <v>757.61694869431585</v>
          </cell>
          <cell r="EB36">
            <v>761.66583348694257</v>
          </cell>
          <cell r="EC36">
            <v>765.7147182795693</v>
          </cell>
          <cell r="ED36">
            <v>769.76360307219602</v>
          </cell>
          <cell r="EE36">
            <v>773.81248786482274</v>
          </cell>
          <cell r="EF36">
            <v>777.86137265744946</v>
          </cell>
          <cell r="EG36">
            <v>781.91025745007619</v>
          </cell>
          <cell r="EH36">
            <v>785.95914224270291</v>
          </cell>
          <cell r="EI36">
            <v>790.00802703532963</v>
          </cell>
          <cell r="EJ36">
            <v>794.05691182795636</v>
          </cell>
          <cell r="EK36">
            <v>798.10579662058308</v>
          </cell>
          <cell r="EL36">
            <v>802.1546814132098</v>
          </cell>
          <cell r="EM36">
            <v>806.20356620583652</v>
          </cell>
          <cell r="EN36">
            <v>810.25245099846325</v>
          </cell>
          <cell r="EO36">
            <v>814.30133579108997</v>
          </cell>
          <cell r="EP36">
            <v>818.35022058371669</v>
          </cell>
          <cell r="EQ36">
            <v>822.39910537634341</v>
          </cell>
          <cell r="ER36">
            <v>826.44799016897014</v>
          </cell>
          <cell r="ES36">
            <v>830.49687496159686</v>
          </cell>
          <cell r="ET36">
            <v>834.54575975422358</v>
          </cell>
          <cell r="EU36">
            <v>838.5946445468503</v>
          </cell>
          <cell r="EV36">
            <v>842.64352933947703</v>
          </cell>
          <cell r="EW36">
            <v>846.69241413210375</v>
          </cell>
          <cell r="EX36">
            <v>850.74129892473047</v>
          </cell>
          <cell r="EY36">
            <v>854.79018371735719</v>
          </cell>
          <cell r="EZ36">
            <v>858.83906850998392</v>
          </cell>
          <cell r="FA36">
            <v>862.88795330261064</v>
          </cell>
          <cell r="FB36">
            <v>866.93683809523736</v>
          </cell>
          <cell r="FC36">
            <v>871.12068571428495</v>
          </cell>
          <cell r="FD36">
            <v>875.30453333333253</v>
          </cell>
          <cell r="FE36">
            <v>879.48838095238011</v>
          </cell>
          <cell r="FF36">
            <v>883.67222857142769</v>
          </cell>
          <cell r="FG36">
            <v>887.85607619047528</v>
          </cell>
          <cell r="FH36">
            <v>892.03992380952286</v>
          </cell>
          <cell r="FI36">
            <v>896.22377142857044</v>
          </cell>
          <cell r="FJ36">
            <v>900.40761904761803</v>
          </cell>
          <cell r="FK36">
            <v>904.59146666666561</v>
          </cell>
          <cell r="FL36">
            <v>908.77531428571319</v>
          </cell>
          <cell r="FM36">
            <v>912.95916190476078</v>
          </cell>
          <cell r="FN36">
            <v>917.14300952380836</v>
          </cell>
          <cell r="FO36">
            <v>921.32685714285594</v>
          </cell>
          <cell r="FP36">
            <v>925.51070476190353</v>
          </cell>
          <cell r="FQ36">
            <v>929.69455238095111</v>
          </cell>
          <cell r="FR36">
            <v>933.87839999999869</v>
          </cell>
          <cell r="FS36">
            <v>938.06224761904627</v>
          </cell>
          <cell r="FT36">
            <v>942.24609523809386</v>
          </cell>
          <cell r="FU36">
            <v>946.42994285714144</v>
          </cell>
          <cell r="FV36">
            <v>950.61379047618902</v>
          </cell>
          <cell r="FW36">
            <v>954.79763809523661</v>
          </cell>
          <cell r="FX36">
            <v>958.98148571428419</v>
          </cell>
          <cell r="FY36">
            <v>963.16533333333177</v>
          </cell>
          <cell r="FZ36">
            <v>967.34918095237936</v>
          </cell>
          <cell r="GA36">
            <v>971.53302857142694</v>
          </cell>
          <cell r="GB36">
            <v>975.71687619047452</v>
          </cell>
          <cell r="GC36">
            <v>979.90072380952211</v>
          </cell>
          <cell r="GD36">
            <v>984.08457142856969</v>
          </cell>
          <cell r="GE36">
            <v>988.26841904761727</v>
          </cell>
          <cell r="GF36">
            <v>992.45226666666485</v>
          </cell>
          <cell r="GG36">
            <v>996.50115145929158</v>
          </cell>
          <cell r="GH36">
            <v>1000.5500362519183</v>
          </cell>
          <cell r="GI36">
            <v>1004.598921044545</v>
          </cell>
          <cell r="GJ36">
            <v>1008.6478058371717</v>
          </cell>
          <cell r="GK36">
            <v>1012.6966906297985</v>
          </cell>
          <cell r="GL36">
            <v>1016.7455754224252</v>
          </cell>
          <cell r="GM36">
            <v>1020.7944602150519</v>
          </cell>
          <cell r="GN36">
            <v>1024.8433450076786</v>
          </cell>
          <cell r="GO36">
            <v>1028.8922298003054</v>
          </cell>
          <cell r="GP36">
            <v>1032.9411145929321</v>
          </cell>
          <cell r="GQ36">
            <v>1036.9899993855588</v>
          </cell>
          <cell r="GR36">
            <v>1041.0388841781855</v>
          </cell>
          <cell r="GS36">
            <v>1045.0877689708122</v>
          </cell>
          <cell r="GT36">
            <v>1049.136653763439</v>
          </cell>
          <cell r="GU36">
            <v>1053.1855385560657</v>
          </cell>
          <cell r="GV36">
            <v>1057.2344233486924</v>
          </cell>
          <cell r="GW36">
            <v>1061.2833081413191</v>
          </cell>
          <cell r="GX36">
            <v>1065.3321929339459</v>
          </cell>
          <cell r="GY36">
            <v>1069.3810777265726</v>
          </cell>
          <cell r="GZ36">
            <v>1073.4299625191993</v>
          </cell>
          <cell r="HA36">
            <v>1077.478847311826</v>
          </cell>
          <cell r="HB36">
            <v>1081.5277321044528</v>
          </cell>
          <cell r="HC36">
            <v>1085.5766168970795</v>
          </cell>
          <cell r="HD36">
            <v>1089.6255016897062</v>
          </cell>
          <cell r="HE36">
            <v>1093.6743864823329</v>
          </cell>
          <cell r="HF36">
            <v>1097.7232712749596</v>
          </cell>
          <cell r="HG36">
            <v>1101.7721560675864</v>
          </cell>
          <cell r="HH36">
            <v>1105.8210408602131</v>
          </cell>
          <cell r="HI36">
            <v>1109.8699256528398</v>
          </cell>
          <cell r="HJ36">
            <v>1113.9188104454665</v>
          </cell>
          <cell r="HK36">
            <v>1117.9676952380933</v>
          </cell>
        </row>
        <row r="46">
          <cell r="D46">
            <v>8.2221754567485705E-2</v>
          </cell>
          <cell r="E46">
            <v>8.482427201072909E-2</v>
          </cell>
          <cell r="F46">
            <v>8.7396432375788938E-2</v>
          </cell>
          <cell r="G46">
            <v>9.0838410245237797E-2</v>
          </cell>
          <cell r="H46">
            <v>9.5169530825927509E-2</v>
          </cell>
          <cell r="I46">
            <v>9.6838392077172569E-2</v>
          </cell>
          <cell r="J46">
            <v>0.10096620978780127</v>
          </cell>
          <cell r="K46">
            <v>0.10673552235011974</v>
          </cell>
          <cell r="L46">
            <v>0.10748972436183139</v>
          </cell>
          <cell r="M46">
            <v>0.1094138671268083</v>
          </cell>
          <cell r="N46">
            <v>0.11299509122570379</v>
          </cell>
          <cell r="O46">
            <v>0.11704116565407649</v>
          </cell>
          <cell r="P46">
            <v>0.12108591241917878</v>
          </cell>
          <cell r="Q46">
            <v>0.1270825074239669</v>
          </cell>
          <cell r="R46">
            <v>0.13218505618195581</v>
          </cell>
          <cell r="S46">
            <v>0.13728760493994469</v>
          </cell>
          <cell r="T46">
            <v>0.14265688275736271</v>
          </cell>
          <cell r="U46">
            <v>0.14802616057478071</v>
          </cell>
          <cell r="V46">
            <v>0.15436739694137372</v>
          </cell>
          <cell r="W46">
            <v>0.1573204944565037</v>
          </cell>
          <cell r="X46">
            <v>0.15731100801994599</v>
          </cell>
          <cell r="Y46">
            <v>0.15129723063820996</v>
          </cell>
          <cell r="Z46">
            <v>0.15074415616894632</v>
          </cell>
          <cell r="AA46">
            <v>0.15036594845938986</v>
          </cell>
          <cell r="AB46">
            <v>0.15007958413254552</v>
          </cell>
          <cell r="AC46">
            <v>0.15103788909831997</v>
          </cell>
          <cell r="AD46">
            <v>0.1542828398027313</v>
          </cell>
          <cell r="AE46">
            <v>0.15846542230743285</v>
          </cell>
          <cell r="AF46">
            <v>0.15718998458805497</v>
          </cell>
          <cell r="AG46">
            <v>0.15936141388905012</v>
          </cell>
          <cell r="AH46">
            <v>0.15936141388905012</v>
          </cell>
          <cell r="AI46">
            <v>0.15957416939635002</v>
          </cell>
          <cell r="AJ46">
            <v>0.15957416939635002</v>
          </cell>
          <cell r="AK46">
            <v>0.15957416939635002</v>
          </cell>
          <cell r="AL46">
            <v>0.15957416939635002</v>
          </cell>
          <cell r="AM46">
            <v>0.15957416939635002</v>
          </cell>
          <cell r="AN46">
            <v>0.15957416939635002</v>
          </cell>
          <cell r="AO46">
            <v>0.15957416939635002</v>
          </cell>
          <cell r="AP46">
            <v>0.15957416939635002</v>
          </cell>
          <cell r="AQ46">
            <v>0.15957416939635002</v>
          </cell>
          <cell r="AR46">
            <v>0.15957416939635002</v>
          </cell>
          <cell r="AS46">
            <v>0.15957416939635002</v>
          </cell>
          <cell r="AT46">
            <v>0.15957416939635002</v>
          </cell>
          <cell r="AU46">
            <v>0.15957416939635002</v>
          </cell>
          <cell r="AV46">
            <v>0.15957416939635002</v>
          </cell>
          <cell r="AW46">
            <v>0.15957416939635002</v>
          </cell>
          <cell r="AX46">
            <v>0.15957416939635002</v>
          </cell>
          <cell r="AY46">
            <v>0.15957416939635002</v>
          </cell>
          <cell r="AZ46">
            <v>0.15957416939635002</v>
          </cell>
          <cell r="BA46">
            <v>0.15957416939635002</v>
          </cell>
          <cell r="BB46">
            <v>0.15957416939635002</v>
          </cell>
          <cell r="BC46">
            <v>0.15957416939635002</v>
          </cell>
          <cell r="BD46">
            <v>0.15957416939635002</v>
          </cell>
          <cell r="BE46">
            <v>0.15957416939635002</v>
          </cell>
          <cell r="BF46">
            <v>0.15957416939635002</v>
          </cell>
          <cell r="BG46">
            <v>0.15957416939635002</v>
          </cell>
          <cell r="BH46">
            <v>0.15957416939635002</v>
          </cell>
          <cell r="BI46">
            <v>0.15957416939635002</v>
          </cell>
          <cell r="BJ46">
            <v>0.15957416939635002</v>
          </cell>
          <cell r="BK46">
            <v>0.15957416939635002</v>
          </cell>
          <cell r="BL46">
            <v>0.15957416939635002</v>
          </cell>
          <cell r="BM46">
            <v>0.15957416939635002</v>
          </cell>
          <cell r="BN46">
            <v>0.1650158037861047</v>
          </cell>
          <cell r="BO46">
            <v>0.16987374531705615</v>
          </cell>
          <cell r="BP46">
            <v>0.17282342416181279</v>
          </cell>
          <cell r="BQ46">
            <v>0.17714325535294395</v>
          </cell>
          <cell r="BR46">
            <v>0.18146308654407509</v>
          </cell>
          <cell r="BS46">
            <v>0.18578291773520622</v>
          </cell>
          <cell r="BT46">
            <v>0.19107470747551236</v>
          </cell>
          <cell r="BU46">
            <v>0.19788649421164153</v>
          </cell>
          <cell r="BV46">
            <v>0.20411458808896751</v>
          </cell>
          <cell r="BW46">
            <v>0.20843441928009868</v>
          </cell>
          <cell r="BX46">
            <v>0.21275425047122981</v>
          </cell>
          <cell r="BY46">
            <v>0.21707408166236095</v>
          </cell>
          <cell r="BZ46">
            <v>0.22139391285349211</v>
          </cell>
          <cell r="CA46">
            <v>0.2269898673106911</v>
          </cell>
          <cell r="CB46">
            <v>0.22864341738281804</v>
          </cell>
          <cell r="CC46">
            <v>0.2297132745961418</v>
          </cell>
          <cell r="CD46">
            <v>0.22887486912327074</v>
          </cell>
          <cell r="CE46">
            <v>0.2281721679087057</v>
          </cell>
          <cell r="CF46">
            <v>0.2274694666941407</v>
          </cell>
          <cell r="CG46">
            <v>0.22676676547957567</v>
          </cell>
          <cell r="CH46">
            <v>0.22703602281418561</v>
          </cell>
          <cell r="CI46">
            <v>0.22882527714461856</v>
          </cell>
          <cell r="CJ46">
            <v>0.23003083861624835</v>
          </cell>
          <cell r="CK46">
            <v>0.22932813740168334</v>
          </cell>
          <cell r="CL46">
            <v>0.22768954475052494</v>
          </cell>
          <cell r="CM46">
            <v>0.22605095209936654</v>
          </cell>
          <cell r="CN46">
            <v>0.2244591540200378</v>
          </cell>
          <cell r="CO46">
            <v>0.22383931448988409</v>
          </cell>
          <cell r="CP46">
            <v>0.22482838164202973</v>
          </cell>
          <cell r="CQ46">
            <v>0.22523375593537218</v>
          </cell>
          <cell r="CR46">
            <v>0.22523375593537218</v>
          </cell>
          <cell r="CS46">
            <v>0.36444080486663549</v>
          </cell>
          <cell r="CT46">
            <v>0.36444080486663549</v>
          </cell>
          <cell r="CU46">
            <v>0.36444080486663549</v>
          </cell>
          <cell r="CV46">
            <v>0.36444080486663549</v>
          </cell>
          <cell r="CW46">
            <v>0.36444080486663549</v>
          </cell>
          <cell r="CX46">
            <v>0.36444080486663549</v>
          </cell>
          <cell r="CY46">
            <v>0.36444080486663549</v>
          </cell>
          <cell r="CZ46">
            <v>0.36444080486663549</v>
          </cell>
          <cell r="DA46">
            <v>0.36444080486663549</v>
          </cell>
          <cell r="DB46">
            <v>0.36444080486663549</v>
          </cell>
          <cell r="DC46">
            <v>0.36444080486663549</v>
          </cell>
          <cell r="DD46">
            <v>0.36444080486663549</v>
          </cell>
          <cell r="DE46">
            <v>0.36444080486663549</v>
          </cell>
          <cell r="DF46">
            <v>0.36444080486663549</v>
          </cell>
          <cell r="DG46">
            <v>0.36444080486663549</v>
          </cell>
          <cell r="DH46">
            <v>0.36444080486663549</v>
          </cell>
          <cell r="DI46">
            <v>0.36444080486663549</v>
          </cell>
          <cell r="DJ46">
            <v>0.36444080486663549</v>
          </cell>
          <cell r="DK46">
            <v>0.36444080486663549</v>
          </cell>
          <cell r="DL46">
            <v>0.36444080486663549</v>
          </cell>
          <cell r="DM46">
            <v>0.36444080486663549</v>
          </cell>
          <cell r="DN46">
            <v>0.36444080486663549</v>
          </cell>
          <cell r="DO46">
            <v>0.36444080486663549</v>
          </cell>
          <cell r="DP46">
            <v>0.36444080486663549</v>
          </cell>
          <cell r="DQ46">
            <v>0.36444080486663549</v>
          </cell>
          <cell r="DR46">
            <v>0.36444080486663549</v>
          </cell>
          <cell r="DS46">
            <v>0.36444080486663549</v>
          </cell>
          <cell r="DT46">
            <v>0.36444080486663549</v>
          </cell>
          <cell r="DU46">
            <v>0.36444080486663549</v>
          </cell>
          <cell r="DV46">
            <v>0.36444080486663549</v>
          </cell>
          <cell r="DW46">
            <v>0.36444080486663549</v>
          </cell>
          <cell r="DX46">
            <v>0.37020052506177059</v>
          </cell>
          <cell r="DY46">
            <v>0.37698835729227631</v>
          </cell>
          <cell r="DZ46">
            <v>0.38529618651860503</v>
          </cell>
          <cell r="EA46">
            <v>0.39302032288613054</v>
          </cell>
          <cell r="EB46">
            <v>0.39602852225768115</v>
          </cell>
          <cell r="EC46">
            <v>0.39950466734752849</v>
          </cell>
          <cell r="ED46">
            <v>0.40532054102885923</v>
          </cell>
          <cell r="EE46">
            <v>0.4112842819155707</v>
          </cell>
          <cell r="EF46">
            <v>0.41821998135145722</v>
          </cell>
          <cell r="EG46">
            <v>0.42646173372908169</v>
          </cell>
          <cell r="EH46">
            <v>0.43271595609301294</v>
          </cell>
          <cell r="EI46">
            <v>0.43706191577074938</v>
          </cell>
          <cell r="EJ46">
            <v>0.44140787544848581</v>
          </cell>
          <cell r="EK46">
            <v>0.44573979675467335</v>
          </cell>
          <cell r="EL46">
            <v>0.45007171806086088</v>
          </cell>
          <cell r="EM46">
            <v>0.4553755979162234</v>
          </cell>
          <cell r="EN46">
            <v>0.46219947476740897</v>
          </cell>
          <cell r="EO46">
            <v>0.46843965875979127</v>
          </cell>
          <cell r="EP46">
            <v>0.4727715800659788</v>
          </cell>
          <cell r="EQ46">
            <v>0.47710350137216634</v>
          </cell>
          <cell r="ER46">
            <v>0.48168123074049418</v>
          </cell>
          <cell r="ES46">
            <v>0.48364155944714315</v>
          </cell>
          <cell r="ET46">
            <v>0.48657384670296705</v>
          </cell>
          <cell r="EU46">
            <v>0.49129286001404304</v>
          </cell>
          <cell r="EV46">
            <v>0.49425376416942352</v>
          </cell>
          <cell r="EW46">
            <v>0.49530640563860906</v>
          </cell>
          <cell r="EX46">
            <v>0.49635904710779466</v>
          </cell>
          <cell r="EY46">
            <v>0.49767570464372352</v>
          </cell>
          <cell r="EZ46">
            <v>0.49899236217965237</v>
          </cell>
          <cell r="FA46">
            <v>0.50128097826475626</v>
          </cell>
          <cell r="FB46">
            <v>0.5050895913456831</v>
          </cell>
          <cell r="FC46">
            <v>0.50941300048550475</v>
          </cell>
          <cell r="FD46">
            <v>0.51182814693913159</v>
          </cell>
          <cell r="FE46">
            <v>0.51424329339275843</v>
          </cell>
          <cell r="FF46">
            <v>0.51559152360866889</v>
          </cell>
          <cell r="FG46">
            <v>0.51693975382457935</v>
          </cell>
          <cell r="FH46">
            <v>0.51925994258966479</v>
          </cell>
          <cell r="FI46">
            <v>0.52310012835057329</v>
          </cell>
          <cell r="FJ46">
            <v>0.52635662125267857</v>
          </cell>
          <cell r="FK46">
            <v>0.52770485146858903</v>
          </cell>
          <cell r="FL46">
            <v>0.52898024966608748</v>
          </cell>
          <cell r="FM46">
            <v>0.53025564786358603</v>
          </cell>
          <cell r="FN46">
            <v>0.53153104606108459</v>
          </cell>
          <cell r="FO46">
            <v>0.53377840280775801</v>
          </cell>
          <cell r="FP46">
            <v>0.53754575655025461</v>
          </cell>
          <cell r="FQ46">
            <v>0.54072941743394787</v>
          </cell>
          <cell r="FR46">
            <v>0.54200481563144642</v>
          </cell>
          <cell r="FS46">
            <v>0.54328021382894498</v>
          </cell>
          <cell r="FT46">
            <v>0.544054910107866</v>
          </cell>
          <cell r="FU46">
            <v>0.54482960638678712</v>
          </cell>
          <cell r="FV46">
            <v>0.54657626121488312</v>
          </cell>
          <cell r="FW46">
            <v>0.54984291303880228</v>
          </cell>
          <cell r="FX46">
            <v>0.55252587200391812</v>
          </cell>
          <cell r="FY46">
            <v>0.55330056828283924</v>
          </cell>
          <cell r="FZ46">
            <v>0.55419922465709737</v>
          </cell>
          <cell r="GA46">
            <v>0.56239018687485043</v>
          </cell>
          <cell r="GB46">
            <v>0.57058114909260349</v>
          </cell>
          <cell r="GC46">
            <v>0.57572465284342289</v>
          </cell>
          <cell r="GD46">
            <v>0.58139126533805208</v>
          </cell>
          <cell r="GE46">
            <v>0.58647418497387804</v>
          </cell>
          <cell r="GF46">
            <v>0.58964884192350908</v>
          </cell>
          <cell r="GG46">
            <v>0.59155214315974147</v>
          </cell>
          <cell r="GH46">
            <v>0.59471967419416172</v>
          </cell>
          <cell r="GI46">
            <v>0.59760192251954025</v>
          </cell>
          <cell r="GJ46">
            <v>0.59936110112100671</v>
          </cell>
          <cell r="GK46">
            <v>0.60209223827164826</v>
          </cell>
          <cell r="GL46">
            <v>0.61401302094900001</v>
          </cell>
          <cell r="GM46">
            <v>0.62535011076754843</v>
          </cell>
          <cell r="GN46">
            <v>0.63477893789990214</v>
          </cell>
          <cell r="GO46">
            <v>0.6443033570564215</v>
          </cell>
          <cell r="GP46">
            <v>0.65100098349832769</v>
          </cell>
          <cell r="GQ46">
            <v>0.65682462571929057</v>
          </cell>
          <cell r="GR46">
            <v>0.66397287912257907</v>
          </cell>
          <cell r="GS46">
            <v>0.67264112952169064</v>
          </cell>
          <cell r="GT46">
            <v>0.6807256870619991</v>
          </cell>
          <cell r="GU46">
            <v>0.68783787335270585</v>
          </cell>
          <cell r="GV46">
            <v>0.69495005964341272</v>
          </cell>
          <cell r="GW46">
            <v>0.7060907669525297</v>
          </cell>
          <cell r="GX46">
            <v>0.71723147426164668</v>
          </cell>
          <cell r="GY46">
            <v>0.72934414011993864</v>
          </cell>
          <cell r="GZ46">
            <v>0.73751440159315862</v>
          </cell>
          <cell r="HA46">
            <v>0.74328016974727695</v>
          </cell>
          <cell r="HB46">
            <v>0.74713767521520047</v>
          </cell>
          <cell r="HC46">
            <v>0.7509951806831241</v>
          </cell>
          <cell r="HD46">
            <v>0.75485268615104772</v>
          </cell>
          <cell r="HE46">
            <v>0.75869198361436829</v>
          </cell>
          <cell r="HF46">
            <v>0.77171504970280946</v>
          </cell>
          <cell r="HG46">
            <v>0.78853411336244661</v>
          </cell>
          <cell r="HH46">
            <v>0.80476948416328065</v>
          </cell>
          <cell r="HI46">
            <v>0.81909659227791975</v>
          </cell>
          <cell r="HJ46">
            <v>0.83108397180107541</v>
          </cell>
          <cell r="HK46">
            <v>0.84085907876496857</v>
          </cell>
        </row>
        <row r="48">
          <cell r="D48">
            <v>16.923390476190477</v>
          </cell>
          <cell r="E48">
            <v>17.813780952380952</v>
          </cell>
          <cell r="F48">
            <v>18.704171428571428</v>
          </cell>
          <cell r="G48">
            <v>19.594561904761903</v>
          </cell>
          <cell r="H48">
            <v>20.484952380952379</v>
          </cell>
          <cell r="I48">
            <v>21.375342857142854</v>
          </cell>
          <cell r="J48">
            <v>22.26573333333333</v>
          </cell>
          <cell r="K48">
            <v>23.156123809523805</v>
          </cell>
          <cell r="L48">
            <v>24.046514285714281</v>
          </cell>
          <cell r="M48">
            <v>24.936904761904756</v>
          </cell>
          <cell r="N48">
            <v>25.827295238095232</v>
          </cell>
          <cell r="O48">
            <v>26.717685714285707</v>
          </cell>
          <cell r="P48">
            <v>27.608076190476183</v>
          </cell>
          <cell r="Q48">
            <v>28.498466666666658</v>
          </cell>
          <cell r="R48">
            <v>29.388857142857134</v>
          </cell>
          <cell r="S48">
            <v>30.279247619047609</v>
          </cell>
          <cell r="T48">
            <v>31.169638095238085</v>
          </cell>
          <cell r="U48">
            <v>32.06002857142856</v>
          </cell>
          <cell r="V48">
            <v>32.950419047619036</v>
          </cell>
          <cell r="W48">
            <v>33.840809523809511</v>
          </cell>
          <cell r="X48">
            <v>34.731199999999987</v>
          </cell>
          <cell r="Y48">
            <v>35.621590476190462</v>
          </cell>
          <cell r="Z48">
            <v>36.511980952380938</v>
          </cell>
          <cell r="AA48">
            <v>37.402371428571414</v>
          </cell>
          <cell r="AB48">
            <v>38.292761904761889</v>
          </cell>
          <cell r="AC48">
            <v>39.183152380952365</v>
          </cell>
          <cell r="AD48">
            <v>40.07354285714284</v>
          </cell>
          <cell r="AE48">
            <v>40.963933333333316</v>
          </cell>
          <cell r="AF48">
            <v>41.854323809523791</v>
          </cell>
          <cell r="AG48">
            <v>42.744714285714267</v>
          </cell>
          <cell r="AH48">
            <v>43.635104761904742</v>
          </cell>
          <cell r="AI48">
            <v>44.496772964669717</v>
          </cell>
          <cell r="AJ48">
            <v>45.358441167434691</v>
          </cell>
          <cell r="AK48">
            <v>46.220109370199665</v>
          </cell>
          <cell r="AL48">
            <v>47.08177757296464</v>
          </cell>
          <cell r="AM48">
            <v>47.943445775729614</v>
          </cell>
          <cell r="AN48">
            <v>48.805113978494589</v>
          </cell>
          <cell r="AO48">
            <v>49.666782181259563</v>
          </cell>
          <cell r="AP48">
            <v>50.528450384024538</v>
          </cell>
          <cell r="AQ48">
            <v>51.390118586789512</v>
          </cell>
          <cell r="AR48">
            <v>52.251786789554487</v>
          </cell>
          <cell r="AS48">
            <v>53.113454992319461</v>
          </cell>
          <cell r="AT48">
            <v>53.975123195084436</v>
          </cell>
          <cell r="AU48">
            <v>54.83679139784941</v>
          </cell>
          <cell r="AV48">
            <v>55.698459600614385</v>
          </cell>
          <cell r="AW48">
            <v>56.560127803379359</v>
          </cell>
          <cell r="AX48">
            <v>57.421796006144334</v>
          </cell>
          <cell r="AY48">
            <v>58.283464208909308</v>
          </cell>
          <cell r="AZ48">
            <v>59.145132411674282</v>
          </cell>
          <cell r="BA48">
            <v>60.006800614439257</v>
          </cell>
          <cell r="BB48">
            <v>60.868468817204231</v>
          </cell>
          <cell r="BC48">
            <v>61.730137019969206</v>
          </cell>
          <cell r="BD48">
            <v>62.59180522273418</v>
          </cell>
          <cell r="BE48">
            <v>63.453473425499155</v>
          </cell>
          <cell r="BF48">
            <v>64.315141628264129</v>
          </cell>
          <cell r="BG48">
            <v>65.176809831029104</v>
          </cell>
          <cell r="BH48">
            <v>66.038478033794078</v>
          </cell>
          <cell r="BI48">
            <v>66.900146236559053</v>
          </cell>
          <cell r="BJ48">
            <v>67.761814439324027</v>
          </cell>
          <cell r="BK48">
            <v>68.623482642089002</v>
          </cell>
          <cell r="BL48">
            <v>69.485150844853976</v>
          </cell>
          <cell r="BM48">
            <v>70.346819047618951</v>
          </cell>
          <cell r="BN48">
            <v>71.237209523809426</v>
          </cell>
          <cell r="BO48">
            <v>72.127599999999902</v>
          </cell>
          <cell r="BP48">
            <v>73.017990476190377</v>
          </cell>
          <cell r="BQ48">
            <v>73.908380952380853</v>
          </cell>
          <cell r="BR48">
            <v>74.798771428571328</v>
          </cell>
          <cell r="BS48">
            <v>75.689161904761804</v>
          </cell>
          <cell r="BT48">
            <v>76.579552380952279</v>
          </cell>
          <cell r="BU48">
            <v>77.469942857142755</v>
          </cell>
          <cell r="BV48">
            <v>78.36033333333323</v>
          </cell>
          <cell r="BW48">
            <v>79.250723809523706</v>
          </cell>
          <cell r="BX48">
            <v>80.141114285714181</v>
          </cell>
          <cell r="BY48">
            <v>81.031504761904657</v>
          </cell>
          <cell r="BZ48">
            <v>81.921895238095132</v>
          </cell>
          <cell r="CA48">
            <v>82.812285714285608</v>
          </cell>
          <cell r="CB48">
            <v>83.702676190476083</v>
          </cell>
          <cell r="CC48">
            <v>84.593066666666559</v>
          </cell>
          <cell r="CD48">
            <v>85.483457142857034</v>
          </cell>
          <cell r="CE48">
            <v>86.37384761904751</v>
          </cell>
          <cell r="CF48">
            <v>87.264238095237985</v>
          </cell>
          <cell r="CG48">
            <v>88.154628571428461</v>
          </cell>
          <cell r="CH48">
            <v>89.045019047618936</v>
          </cell>
          <cell r="CI48">
            <v>89.935409523809412</v>
          </cell>
          <cell r="CJ48">
            <v>90.825799999999887</v>
          </cell>
          <cell r="CK48">
            <v>91.716190476190363</v>
          </cell>
          <cell r="CL48">
            <v>92.606580952380838</v>
          </cell>
          <cell r="CM48">
            <v>93.496971428571314</v>
          </cell>
          <cell r="CN48">
            <v>94.387361904761789</v>
          </cell>
          <cell r="CO48">
            <v>95.277752380952265</v>
          </cell>
          <cell r="CP48">
            <v>96.16814285714274</v>
          </cell>
          <cell r="CQ48">
            <v>97.058533333333216</v>
          </cell>
          <cell r="CR48">
            <v>97.948923809523691</v>
          </cell>
          <cell r="CS48">
            <v>98.810592012288666</v>
          </cell>
          <cell r="CT48">
            <v>99.67226021505364</v>
          </cell>
          <cell r="CU48">
            <v>100.53392841781861</v>
          </cell>
          <cell r="CV48">
            <v>101.39559662058359</v>
          </cell>
          <cell r="CW48">
            <v>102.25726482334856</v>
          </cell>
          <cell r="CX48">
            <v>103.11893302611354</v>
          </cell>
          <cell r="CY48">
            <v>103.98060122887851</v>
          </cell>
          <cell r="CZ48">
            <v>104.84226943164349</v>
          </cell>
          <cell r="DA48">
            <v>105.70393763440846</v>
          </cell>
          <cell r="DB48">
            <v>106.56560583717344</v>
          </cell>
          <cell r="DC48">
            <v>107.42727403993841</v>
          </cell>
          <cell r="DD48">
            <v>108.28894224270338</v>
          </cell>
          <cell r="DE48">
            <v>109.15061044546836</v>
          </cell>
          <cell r="DF48">
            <v>110.01227864823333</v>
          </cell>
          <cell r="DG48">
            <v>110.87394685099831</v>
          </cell>
          <cell r="DH48">
            <v>111.73561505376328</v>
          </cell>
          <cell r="DI48">
            <v>112.59728325652826</v>
          </cell>
          <cell r="DJ48">
            <v>113.45895145929323</v>
          </cell>
          <cell r="DK48">
            <v>114.32061966205821</v>
          </cell>
          <cell r="DL48">
            <v>115.18228786482318</v>
          </cell>
          <cell r="DM48">
            <v>116.04395606758816</v>
          </cell>
          <cell r="DN48">
            <v>116.90562427035313</v>
          </cell>
          <cell r="DO48">
            <v>117.7672924731181</v>
          </cell>
          <cell r="DP48">
            <v>118.62896067588308</v>
          </cell>
          <cell r="DQ48">
            <v>119.49062887864805</v>
          </cell>
          <cell r="DR48">
            <v>120.35229708141303</v>
          </cell>
          <cell r="DS48">
            <v>121.213965284178</v>
          </cell>
          <cell r="DT48">
            <v>122.07563348694298</v>
          </cell>
          <cell r="DU48">
            <v>122.93730168970795</v>
          </cell>
          <cell r="DV48">
            <v>123.79896989247293</v>
          </cell>
          <cell r="DW48">
            <v>124.6606380952379</v>
          </cell>
          <cell r="DX48">
            <v>125.52230629800287</v>
          </cell>
          <cell r="DY48">
            <v>126.38397450076785</v>
          </cell>
          <cell r="DZ48">
            <v>127.24564270353282</v>
          </cell>
          <cell r="EA48">
            <v>128.10731090629781</v>
          </cell>
          <cell r="EB48">
            <v>128.96897910906279</v>
          </cell>
          <cell r="EC48">
            <v>129.83064731182776</v>
          </cell>
          <cell r="ED48">
            <v>130.69231551459274</v>
          </cell>
          <cell r="EE48">
            <v>131.55398371735771</v>
          </cell>
          <cell r="EF48">
            <v>132.41565192012268</v>
          </cell>
          <cell r="EG48">
            <v>133.27732012288766</v>
          </cell>
          <cell r="EH48">
            <v>134.13898832565263</v>
          </cell>
          <cell r="EI48">
            <v>135.00065652841761</v>
          </cell>
          <cell r="EJ48">
            <v>135.86232473118258</v>
          </cell>
          <cell r="EK48">
            <v>136.72399293394756</v>
          </cell>
          <cell r="EL48">
            <v>137.58566113671253</v>
          </cell>
          <cell r="EM48">
            <v>138.44732933947751</v>
          </cell>
          <cell r="EN48">
            <v>139.30899754224248</v>
          </cell>
          <cell r="EO48">
            <v>140.17066574500745</v>
          </cell>
          <cell r="EP48">
            <v>141.03233394777243</v>
          </cell>
          <cell r="EQ48">
            <v>141.8940021505374</v>
          </cell>
          <cell r="ER48">
            <v>142.75567035330238</v>
          </cell>
          <cell r="ES48">
            <v>143.61733855606735</v>
          </cell>
          <cell r="ET48">
            <v>144.47900675883233</v>
          </cell>
          <cell r="EU48">
            <v>145.3406749615973</v>
          </cell>
          <cell r="EV48">
            <v>146.20234316436228</v>
          </cell>
          <cell r="EW48">
            <v>147.06401136712725</v>
          </cell>
          <cell r="EX48">
            <v>147.92567956989222</v>
          </cell>
          <cell r="EY48">
            <v>148.7873477726572</v>
          </cell>
          <cell r="EZ48">
            <v>149.64901597542217</v>
          </cell>
          <cell r="FA48">
            <v>150.51068417818715</v>
          </cell>
          <cell r="FB48">
            <v>151.37235238095212</v>
          </cell>
          <cell r="FC48">
            <v>152.2627428571426</v>
          </cell>
          <cell r="FD48">
            <v>153.15313333333307</v>
          </cell>
          <cell r="FE48">
            <v>154.04352380952355</v>
          </cell>
          <cell r="FF48">
            <v>154.93391428571402</v>
          </cell>
          <cell r="FG48">
            <v>155.8243047619045</v>
          </cell>
          <cell r="FH48">
            <v>156.71469523809498</v>
          </cell>
          <cell r="FI48">
            <v>157.60508571428545</v>
          </cell>
          <cell r="FJ48">
            <v>158.49547619047593</v>
          </cell>
          <cell r="FK48">
            <v>159.3858666666664</v>
          </cell>
          <cell r="FL48">
            <v>160.27625714285688</v>
          </cell>
          <cell r="FM48">
            <v>161.16664761904735</v>
          </cell>
          <cell r="FN48">
            <v>162.05703809523783</v>
          </cell>
          <cell r="FO48">
            <v>162.9474285714283</v>
          </cell>
          <cell r="FP48">
            <v>163.83781904761878</v>
          </cell>
          <cell r="FQ48">
            <v>164.72820952380926</v>
          </cell>
          <cell r="FR48">
            <v>165.61859999999973</v>
          </cell>
          <cell r="FS48">
            <v>166.50899047619021</v>
          </cell>
          <cell r="FT48">
            <v>167.39938095238068</v>
          </cell>
          <cell r="FU48">
            <v>168.28977142857116</v>
          </cell>
          <cell r="FV48">
            <v>169.18016190476163</v>
          </cell>
          <cell r="FW48">
            <v>170.07055238095211</v>
          </cell>
          <cell r="FX48">
            <v>170.96094285714258</v>
          </cell>
          <cell r="FY48">
            <v>171.85133333333306</v>
          </cell>
          <cell r="FZ48">
            <v>172.74172380952353</v>
          </cell>
          <cell r="GA48">
            <v>173.63211428571401</v>
          </cell>
          <cell r="GB48">
            <v>174.52250476190449</v>
          </cell>
          <cell r="GC48">
            <v>175.41289523809496</v>
          </cell>
          <cell r="GD48">
            <v>176.30328571428544</v>
          </cell>
          <cell r="GE48">
            <v>177.19367619047591</v>
          </cell>
          <cell r="GF48">
            <v>178.08406666666639</v>
          </cell>
          <cell r="GG48">
            <v>178.94573486943136</v>
          </cell>
          <cell r="GH48">
            <v>179.80740307219634</v>
          </cell>
          <cell r="GI48">
            <v>180.66907127496131</v>
          </cell>
          <cell r="GJ48">
            <v>181.53073947772629</v>
          </cell>
          <cell r="GK48">
            <v>182.39240768049126</v>
          </cell>
          <cell r="GL48">
            <v>183.25407588325623</v>
          </cell>
          <cell r="GM48">
            <v>184.11574408602121</v>
          </cell>
          <cell r="GN48">
            <v>184.97741228878618</v>
          </cell>
          <cell r="GO48">
            <v>185.83908049155116</v>
          </cell>
          <cell r="GP48">
            <v>186.70074869431613</v>
          </cell>
          <cell r="GQ48">
            <v>187.56241689708111</v>
          </cell>
          <cell r="GR48">
            <v>188.42408509984608</v>
          </cell>
          <cell r="GS48">
            <v>189.28575330261106</v>
          </cell>
          <cell r="GT48">
            <v>190.14742150537603</v>
          </cell>
          <cell r="GU48">
            <v>191.009089708141</v>
          </cell>
          <cell r="GV48">
            <v>191.87075791090598</v>
          </cell>
          <cell r="GW48">
            <v>192.73242611367095</v>
          </cell>
          <cell r="GX48">
            <v>193.59409431643593</v>
          </cell>
          <cell r="GY48">
            <v>194.4557625192009</v>
          </cell>
          <cell r="GZ48">
            <v>195.31743072196588</v>
          </cell>
          <cell r="HA48">
            <v>196.17909892473085</v>
          </cell>
          <cell r="HB48">
            <v>197.04076712749583</v>
          </cell>
          <cell r="HC48">
            <v>197.9024353302608</v>
          </cell>
          <cell r="HD48">
            <v>198.76410353302578</v>
          </cell>
          <cell r="HE48">
            <v>199.62577173579075</v>
          </cell>
          <cell r="HF48">
            <v>200.48743993855572</v>
          </cell>
          <cell r="HG48">
            <v>201.3491081413207</v>
          </cell>
          <cell r="HH48">
            <v>202.21077634408567</v>
          </cell>
          <cell r="HI48">
            <v>203.07244454685065</v>
          </cell>
          <cell r="HJ48">
            <v>203.93411274961562</v>
          </cell>
          <cell r="HK48">
            <v>204.7957809523806</v>
          </cell>
        </row>
      </sheetData>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MOND"/>
      <sheetName val="STATIA"/>
      <sheetName val="Cover"/>
      <sheetName val="Index"/>
      <sheetName val="__FDSCACHE__"/>
      <sheetName val="Summary"/>
      <sheetName val="RevBuild"/>
      <sheetName val="ExpBuild"/>
      <sheetName val="TargetIS"/>
      <sheetName val="TargetBS"/>
      <sheetName val="Target D&amp;A"/>
      <sheetName val="Debt"/>
      <sheetName val="Taxes"/>
      <sheetName val="DCF"/>
      <sheetName val="Target_D&amp;A"/>
      <sheetName val="CA"/>
      <sheetName val="02 - AWK"/>
      <sheetName val="Returns"/>
      <sheetName val="Total"/>
      <sheetName val="PPV"/>
      <sheetName val="Target_D&amp;A1"/>
      <sheetName val="BS Consolidate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urns"/>
      <sheetName val="DIAMOND"/>
      <sheetName val="MDSummary"/>
      <sheetName val="Status"/>
      <sheetName val="P"/>
    </sheetNames>
    <sheetDataSet>
      <sheetData sheetId="0" refreshError="1"/>
      <sheetData sheetId="1" refreshError="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A"/>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olControl"/>
      <sheetName val="Changes"/>
      <sheetName val="MDSummary"/>
      <sheetName val="SUMMARY"/>
      <sheetName val="O&amp;M"/>
      <sheetName val="RESIDUALS"/>
      <sheetName val="ENGINEERING"/>
      <sheetName val="UID"/>
      <sheetName val="CAR"/>
      <sheetName val="MIL"/>
      <sheetName val="OH"/>
      <sheetName val="REGIONAL OH"/>
      <sheetName val="WLPP"/>
      <sheetName val="Validation"/>
      <sheetName val="Engines"/>
      <sheetName val="OUD"/>
      <sheetName val="Americas2"/>
      <sheetName val="FunnelData"/>
      <sheetName val="TableofDeals"/>
      <sheetName val="Database"/>
      <sheetName val="HotDealData"/>
      <sheetName val="LeadSources"/>
      <sheetName val="OutlierData"/>
      <sheetName val="Pivot"/>
      <sheetName val="BSC2"/>
      <sheetName val="ScorecardBackup"/>
      <sheetName val="FunnelReport"/>
      <sheetName val="SuspectData"/>
      <sheetName val="ScorecardReport"/>
      <sheetName val="WinAll"/>
      <sheetName val="SCBackupData"/>
      <sheetName val="REGIONAL_OH"/>
      <sheetName val="IL - PL"/>
      <sheetName val="Regn by Line"/>
      <sheetName val="S塅䕃⹌塅EtData"/>
      <sheetName val="REGIONAL_OH1"/>
      <sheetName val="IL_-_PL"/>
      <sheetName val="Regn_by_Line"/>
    </sheetNames>
    <sheetDataSet>
      <sheetData sheetId="0" refreshError="1"/>
      <sheetData sheetId="1" refreshError="1"/>
      <sheetData sheetId="2" refreshError="1"/>
      <sheetData sheetId="3" refreshError="1">
        <row r="3">
          <cell r="D3" t="str">
            <v>AZURIXNA</v>
          </cell>
        </row>
        <row r="10">
          <cell r="D10">
            <v>37956</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Out Def Summ"/>
      <sheetName val="CashOut Def - Details"/>
      <sheetName val="CashOut"/>
      <sheetName val="Summ"/>
      <sheetName val="Retention Bonus"/>
      <sheetName val="PSUs 02-04"/>
      <sheetName val="LTIP In Progress 01-03 Max"/>
      <sheetName val="Outstanding Options 2001-2000"/>
      <sheetName val="Restricted Stock 00 Max"/>
      <sheetName val="DO NOT PRINT - RS 97 Table"/>
      <sheetName val="DO NOT PRINT - Deferrals"/>
      <sheetName val="DO NOT PRINT - Div Eq"/>
      <sheetName val="DO NOT PRINT - Prices"/>
      <sheetName val="DO NOT PRINT - Notes"/>
      <sheetName val="DO NOT PRINT - Names"/>
      <sheetName val="LTIP In Progress 01-03"/>
      <sheetName val="Restricted Stock 00"/>
      <sheetName val="Restricted St塅䕃⹌塅E0"/>
      <sheetName val="1994 LTIP"/>
      <sheetName val="ValSummary"/>
      <sheetName val="BS - older"/>
      <sheetName val="Input"/>
      <sheetName val="CashOut_Def_Summ"/>
      <sheetName val="CashOut_Def_-_Details"/>
      <sheetName val="Retention_Bonus"/>
      <sheetName val="PSUs_02-04"/>
      <sheetName val="LTIP_In_Progress_01-03_Max"/>
      <sheetName val="Outstanding_Options_2001-2000"/>
      <sheetName val="Restricted_Stock_00_Max"/>
      <sheetName val="DO_NOT_PRINT_-_RS_97_Table"/>
      <sheetName val="DO_NOT_PRINT_-_Deferrals"/>
      <sheetName val="DO_NOT_PRINT_-_Div_Eq"/>
      <sheetName val="DO_NOT_PRINT_-_Prices"/>
      <sheetName val="DO_NOT_PRINT_-_Notes"/>
      <sheetName val="DO_NOT_PRINT_-_Names"/>
      <sheetName val="LTIP_In_Progress_01-03"/>
      <sheetName val="Restricted_Stock_00"/>
      <sheetName val="Restricted_St塅䕃⹌塅E0"/>
      <sheetName val="1994_LTIP"/>
    </sheetNames>
    <sheetDataSet>
      <sheetData sheetId="0" refreshError="1"/>
      <sheetData sheetId="1" refreshError="1"/>
      <sheetData sheetId="2" refreshError="1"/>
      <sheetData sheetId="3" refreshError="1">
        <row r="1">
          <cell r="A1">
            <v>37631</v>
          </cell>
          <cell r="D1">
            <v>2</v>
          </cell>
        </row>
        <row r="2">
          <cell r="A2">
            <v>46</v>
          </cell>
        </row>
      </sheetData>
      <sheetData sheetId="4" refreshError="1"/>
      <sheetData sheetId="5" refreshError="1"/>
      <sheetData sheetId="6" refreshError="1"/>
      <sheetData sheetId="7" refreshError="1"/>
      <sheetData sheetId="8" refreshError="1"/>
      <sheetData sheetId="9" refreshError="1"/>
      <sheetData sheetId="10" refreshError="1">
        <row r="13">
          <cell r="C13">
            <v>1</v>
          </cell>
          <cell r="E13" t="str">
            <v>Barr, J. James</v>
          </cell>
          <cell r="G13">
            <v>100</v>
          </cell>
          <cell r="H13">
            <v>100</v>
          </cell>
          <cell r="I13">
            <v>100</v>
          </cell>
          <cell r="J13">
            <v>100</v>
          </cell>
          <cell r="K13">
            <v>100</v>
          </cell>
          <cell r="L13">
            <v>0</v>
          </cell>
          <cell r="M13">
            <v>0</v>
          </cell>
          <cell r="N13">
            <v>0</v>
          </cell>
          <cell r="O13">
            <v>0</v>
          </cell>
          <cell r="P13">
            <v>0</v>
          </cell>
        </row>
        <row r="14">
          <cell r="C14">
            <v>2</v>
          </cell>
          <cell r="E14" t="str">
            <v>Wolf, Ellen C.</v>
          </cell>
          <cell r="G14">
            <v>0</v>
          </cell>
          <cell r="H14">
            <v>0</v>
          </cell>
          <cell r="I14">
            <v>0</v>
          </cell>
          <cell r="J14">
            <v>0</v>
          </cell>
          <cell r="K14">
            <v>0</v>
          </cell>
          <cell r="L14">
            <v>0</v>
          </cell>
          <cell r="M14">
            <v>0</v>
          </cell>
          <cell r="N14">
            <v>0</v>
          </cell>
          <cell r="O14">
            <v>0</v>
          </cell>
          <cell r="P14">
            <v>0</v>
          </cell>
        </row>
        <row r="15">
          <cell r="C15">
            <v>3</v>
          </cell>
          <cell r="E15" t="str">
            <v>Kelleher, Daniel L.</v>
          </cell>
          <cell r="G15">
            <v>10</v>
          </cell>
          <cell r="H15">
            <v>10</v>
          </cell>
          <cell r="I15">
            <v>90</v>
          </cell>
          <cell r="J15">
            <v>90</v>
          </cell>
          <cell r="K15">
            <v>90</v>
          </cell>
          <cell r="L15">
            <v>100</v>
          </cell>
          <cell r="M15">
            <v>100</v>
          </cell>
          <cell r="N15">
            <v>100</v>
          </cell>
          <cell r="O15">
            <v>100</v>
          </cell>
          <cell r="P15">
            <v>100</v>
          </cell>
        </row>
        <row r="16">
          <cell r="C16">
            <v>4</v>
          </cell>
          <cell r="E16" t="str">
            <v>Pohl, W. Timothy</v>
          </cell>
          <cell r="G16">
            <v>100</v>
          </cell>
          <cell r="H16">
            <v>100</v>
          </cell>
          <cell r="I16">
            <v>100</v>
          </cell>
          <cell r="J16">
            <v>0</v>
          </cell>
          <cell r="K16">
            <v>0</v>
          </cell>
          <cell r="L16">
            <v>100</v>
          </cell>
          <cell r="M16">
            <v>100</v>
          </cell>
          <cell r="N16">
            <v>100</v>
          </cell>
          <cell r="O16">
            <v>100</v>
          </cell>
          <cell r="P16">
            <v>100</v>
          </cell>
        </row>
        <row r="17">
          <cell r="C17">
            <v>5</v>
          </cell>
          <cell r="E17" t="str">
            <v>Carrasco, Jorge</v>
          </cell>
          <cell r="G17">
            <v>100</v>
          </cell>
          <cell r="H17">
            <v>100</v>
          </cell>
          <cell r="I17">
            <v>100</v>
          </cell>
          <cell r="J17">
            <v>100</v>
          </cell>
          <cell r="K17">
            <v>100</v>
          </cell>
          <cell r="L17">
            <v>100</v>
          </cell>
          <cell r="M17">
            <v>75</v>
          </cell>
          <cell r="N17">
            <v>75</v>
          </cell>
          <cell r="O17">
            <v>75</v>
          </cell>
          <cell r="P17">
            <v>100</v>
          </cell>
        </row>
        <row r="18">
          <cell r="C18">
            <v>6</v>
          </cell>
          <cell r="E18" t="str">
            <v>Gorden, Stephen, F.</v>
          </cell>
          <cell r="G18">
            <v>100</v>
          </cell>
          <cell r="H18">
            <v>100</v>
          </cell>
          <cell r="I18">
            <v>0</v>
          </cell>
          <cell r="J18">
            <v>100</v>
          </cell>
          <cell r="K18">
            <v>100</v>
          </cell>
          <cell r="L18">
            <v>100</v>
          </cell>
          <cell r="M18">
            <v>100</v>
          </cell>
          <cell r="N18">
            <v>100</v>
          </cell>
          <cell r="O18">
            <v>100</v>
          </cell>
          <cell r="P18">
            <v>100</v>
          </cell>
        </row>
        <row r="19">
          <cell r="C19">
            <v>7</v>
          </cell>
          <cell r="E19" t="str">
            <v>Patrick, George W.</v>
          </cell>
          <cell r="G19">
            <v>0</v>
          </cell>
          <cell r="H19">
            <v>0</v>
          </cell>
          <cell r="I19">
            <v>0</v>
          </cell>
          <cell r="J19">
            <v>0</v>
          </cell>
          <cell r="K19">
            <v>0</v>
          </cell>
          <cell r="L19">
            <v>0</v>
          </cell>
          <cell r="M19">
            <v>0</v>
          </cell>
          <cell r="N19">
            <v>0</v>
          </cell>
          <cell r="O19">
            <v>0</v>
          </cell>
          <cell r="P19">
            <v>0</v>
          </cell>
        </row>
        <row r="20">
          <cell r="C20">
            <v>8</v>
          </cell>
          <cell r="E20" t="str">
            <v>Pierce, II, C. Glenn</v>
          </cell>
          <cell r="G20">
            <v>0</v>
          </cell>
          <cell r="H20">
            <v>0</v>
          </cell>
          <cell r="I20">
            <v>100</v>
          </cell>
          <cell r="J20">
            <v>100</v>
          </cell>
          <cell r="K20">
            <v>100</v>
          </cell>
          <cell r="L20">
            <v>100</v>
          </cell>
          <cell r="M20">
            <v>100</v>
          </cell>
          <cell r="N20">
            <v>100</v>
          </cell>
          <cell r="O20">
            <v>100</v>
          </cell>
          <cell r="P20">
            <v>100</v>
          </cell>
        </row>
        <row r="21">
          <cell r="C21">
            <v>9</v>
          </cell>
          <cell r="E21" t="str">
            <v>Ross, Robert M.</v>
          </cell>
          <cell r="G21">
            <v>0</v>
          </cell>
          <cell r="H21">
            <v>0</v>
          </cell>
          <cell r="I21">
            <v>100</v>
          </cell>
          <cell r="J21">
            <v>100</v>
          </cell>
          <cell r="K21">
            <v>100</v>
          </cell>
          <cell r="L21">
            <v>100</v>
          </cell>
          <cell r="M21">
            <v>100</v>
          </cell>
          <cell r="N21">
            <v>100</v>
          </cell>
          <cell r="O21">
            <v>100</v>
          </cell>
          <cell r="P21">
            <v>100</v>
          </cell>
        </row>
        <row r="22">
          <cell r="C22">
            <v>10</v>
          </cell>
          <cell r="E22" t="str">
            <v>Gallo, Robert J.</v>
          </cell>
          <cell r="G22">
            <v>100</v>
          </cell>
          <cell r="H22">
            <v>100</v>
          </cell>
          <cell r="I22">
            <v>50</v>
          </cell>
          <cell r="J22">
            <v>100</v>
          </cell>
          <cell r="K22">
            <v>100</v>
          </cell>
          <cell r="L22">
            <v>100</v>
          </cell>
          <cell r="M22">
            <v>100</v>
          </cell>
          <cell r="N22">
            <v>100</v>
          </cell>
          <cell r="O22">
            <v>100</v>
          </cell>
          <cell r="P22">
            <v>50</v>
          </cell>
        </row>
        <row r="23">
          <cell r="C23">
            <v>11</v>
          </cell>
          <cell r="E23" t="str">
            <v>Gloriod, Terry L.</v>
          </cell>
          <cell r="G23">
            <v>100</v>
          </cell>
          <cell r="H23">
            <v>100</v>
          </cell>
          <cell r="I23">
            <v>100</v>
          </cell>
          <cell r="J23">
            <v>100</v>
          </cell>
          <cell r="K23">
            <v>100</v>
          </cell>
          <cell r="L23">
            <v>100</v>
          </cell>
          <cell r="M23">
            <v>100</v>
          </cell>
          <cell r="N23">
            <v>100</v>
          </cell>
          <cell r="O23">
            <v>100</v>
          </cell>
          <cell r="P23">
            <v>100</v>
          </cell>
        </row>
        <row r="24">
          <cell r="C24">
            <v>12</v>
          </cell>
          <cell r="E24" t="str">
            <v>Eckart, John E.</v>
          </cell>
          <cell r="G24">
            <v>50</v>
          </cell>
          <cell r="H24">
            <v>100</v>
          </cell>
          <cell r="I24">
            <v>100</v>
          </cell>
          <cell r="J24">
            <v>100</v>
          </cell>
          <cell r="K24">
            <v>100</v>
          </cell>
          <cell r="L24">
            <v>100</v>
          </cell>
          <cell r="M24">
            <v>100</v>
          </cell>
          <cell r="N24">
            <v>100</v>
          </cell>
          <cell r="O24">
            <v>100</v>
          </cell>
          <cell r="P24">
            <v>50</v>
          </cell>
        </row>
        <row r="25">
          <cell r="C25">
            <v>13</v>
          </cell>
          <cell r="E25" t="str">
            <v>Jarrett, Chris E.</v>
          </cell>
          <cell r="G25">
            <v>50</v>
          </cell>
          <cell r="H25">
            <v>50</v>
          </cell>
          <cell r="I25">
            <v>100</v>
          </cell>
          <cell r="J25">
            <v>100</v>
          </cell>
          <cell r="K25">
            <v>100</v>
          </cell>
          <cell r="L25">
            <v>50</v>
          </cell>
          <cell r="M25">
            <v>100</v>
          </cell>
          <cell r="N25">
            <v>100</v>
          </cell>
          <cell r="O25">
            <v>100</v>
          </cell>
          <cell r="P25">
            <v>100</v>
          </cell>
        </row>
        <row r="26">
          <cell r="C26">
            <v>14</v>
          </cell>
          <cell r="E26" t="str">
            <v>Hartnett, Jr., Joseph F.</v>
          </cell>
          <cell r="G26">
            <v>100</v>
          </cell>
          <cell r="H26">
            <v>100</v>
          </cell>
          <cell r="I26">
            <v>100</v>
          </cell>
          <cell r="J26">
            <v>100</v>
          </cell>
          <cell r="K26">
            <v>100</v>
          </cell>
          <cell r="L26">
            <v>100</v>
          </cell>
          <cell r="M26">
            <v>100</v>
          </cell>
          <cell r="N26">
            <v>100</v>
          </cell>
          <cell r="O26">
            <v>100</v>
          </cell>
          <cell r="P26">
            <v>0</v>
          </cell>
        </row>
        <row r="27">
          <cell r="C27">
            <v>15</v>
          </cell>
          <cell r="E27" t="str">
            <v>Thornburg, Eric W.</v>
          </cell>
          <cell r="G27">
            <v>65</v>
          </cell>
          <cell r="H27">
            <v>65</v>
          </cell>
          <cell r="I27">
            <v>100</v>
          </cell>
          <cell r="J27">
            <v>100</v>
          </cell>
          <cell r="K27">
            <v>100</v>
          </cell>
          <cell r="L27">
            <v>100</v>
          </cell>
          <cell r="M27">
            <v>90</v>
          </cell>
          <cell r="N27">
            <v>90</v>
          </cell>
          <cell r="O27">
            <v>90</v>
          </cell>
          <cell r="P27">
            <v>100</v>
          </cell>
        </row>
        <row r="28">
          <cell r="C28">
            <v>16</v>
          </cell>
          <cell r="E28" t="str">
            <v>Sievers, Robert D.</v>
          </cell>
          <cell r="G28">
            <v>100</v>
          </cell>
          <cell r="H28">
            <v>100</v>
          </cell>
          <cell r="I28">
            <v>0</v>
          </cell>
          <cell r="J28">
            <v>100</v>
          </cell>
          <cell r="K28">
            <v>100</v>
          </cell>
          <cell r="L28">
            <v>100</v>
          </cell>
          <cell r="M28">
            <v>100</v>
          </cell>
          <cell r="N28">
            <v>100</v>
          </cell>
          <cell r="O28">
            <v>100</v>
          </cell>
          <cell r="P28">
            <v>0</v>
          </cell>
        </row>
        <row r="29">
          <cell r="C29">
            <v>18</v>
          </cell>
          <cell r="E29" t="str">
            <v>Strand, Mark N.</v>
          </cell>
          <cell r="G29">
            <v>0</v>
          </cell>
          <cell r="H29">
            <v>0</v>
          </cell>
          <cell r="I29">
            <v>100</v>
          </cell>
          <cell r="J29">
            <v>100</v>
          </cell>
          <cell r="K29">
            <v>100</v>
          </cell>
          <cell r="L29">
            <v>0</v>
          </cell>
          <cell r="M29">
            <v>0</v>
          </cell>
          <cell r="N29">
            <v>0</v>
          </cell>
          <cell r="O29">
            <v>0</v>
          </cell>
          <cell r="P29">
            <v>0</v>
          </cell>
        </row>
        <row r="30">
          <cell r="C30">
            <v>19</v>
          </cell>
          <cell r="E30" t="str">
            <v>Townsley, Paul G.</v>
          </cell>
          <cell r="G30">
            <v>0</v>
          </cell>
          <cell r="H30">
            <v>0</v>
          </cell>
          <cell r="I30">
            <v>0</v>
          </cell>
          <cell r="J30">
            <v>0</v>
          </cell>
          <cell r="K30">
            <v>0</v>
          </cell>
          <cell r="L30">
            <v>0</v>
          </cell>
          <cell r="M30">
            <v>0</v>
          </cell>
          <cell r="N30">
            <v>0</v>
          </cell>
          <cell r="O30">
            <v>0</v>
          </cell>
          <cell r="P30">
            <v>0</v>
          </cell>
        </row>
        <row r="31">
          <cell r="C31">
            <v>20</v>
          </cell>
          <cell r="E31" t="str">
            <v>Vallejo, Edward D.</v>
          </cell>
          <cell r="G31">
            <v>0</v>
          </cell>
          <cell r="H31">
            <v>0</v>
          </cell>
          <cell r="I31">
            <v>0</v>
          </cell>
          <cell r="J31">
            <v>0</v>
          </cell>
          <cell r="K31">
            <v>0</v>
          </cell>
          <cell r="L31">
            <v>0</v>
          </cell>
          <cell r="M31">
            <v>0</v>
          </cell>
          <cell r="N31">
            <v>0</v>
          </cell>
          <cell r="O31">
            <v>0</v>
          </cell>
          <cell r="P31">
            <v>0</v>
          </cell>
        </row>
        <row r="32">
          <cell r="C32">
            <v>21</v>
          </cell>
          <cell r="E32" t="str">
            <v>Young, Jr., John S.</v>
          </cell>
          <cell r="G32">
            <v>100</v>
          </cell>
          <cell r="H32">
            <v>0</v>
          </cell>
          <cell r="I32">
            <v>100</v>
          </cell>
          <cell r="J32">
            <v>100</v>
          </cell>
          <cell r="K32">
            <v>100</v>
          </cell>
          <cell r="L32">
            <v>100</v>
          </cell>
          <cell r="M32">
            <v>100</v>
          </cell>
          <cell r="N32">
            <v>100</v>
          </cell>
          <cell r="O32">
            <v>100</v>
          </cell>
          <cell r="P32">
            <v>0</v>
          </cell>
        </row>
        <row r="33">
          <cell r="C33">
            <v>22</v>
          </cell>
          <cell r="E33" t="str">
            <v>Tousignant, Timothy</v>
          </cell>
          <cell r="G33">
            <v>0</v>
          </cell>
          <cell r="H33">
            <v>0</v>
          </cell>
          <cell r="I33">
            <v>0</v>
          </cell>
          <cell r="J33">
            <v>0</v>
          </cell>
          <cell r="K33">
            <v>0</v>
          </cell>
          <cell r="L33">
            <v>0</v>
          </cell>
          <cell r="M33">
            <v>0</v>
          </cell>
          <cell r="N33">
            <v>0</v>
          </cell>
          <cell r="O33">
            <v>0</v>
          </cell>
          <cell r="P33">
            <v>0</v>
          </cell>
        </row>
        <row r="34">
          <cell r="C34">
            <v>23</v>
          </cell>
          <cell r="E34" t="str">
            <v>Bigelow, John R.</v>
          </cell>
          <cell r="G34">
            <v>55</v>
          </cell>
          <cell r="H34">
            <v>0</v>
          </cell>
          <cell r="I34">
            <v>95</v>
          </cell>
          <cell r="J34">
            <v>0</v>
          </cell>
          <cell r="K34">
            <v>0</v>
          </cell>
          <cell r="L34">
            <v>0</v>
          </cell>
          <cell r="M34">
            <v>0</v>
          </cell>
          <cell r="N34">
            <v>0</v>
          </cell>
          <cell r="O34">
            <v>0</v>
          </cell>
          <cell r="P34">
            <v>0</v>
          </cell>
        </row>
        <row r="35">
          <cell r="C35">
            <v>24</v>
          </cell>
          <cell r="E35" t="str">
            <v>Foran, Paul G.</v>
          </cell>
          <cell r="G35">
            <v>0</v>
          </cell>
          <cell r="H35">
            <v>0</v>
          </cell>
          <cell r="I35">
            <v>0</v>
          </cell>
          <cell r="J35">
            <v>0</v>
          </cell>
          <cell r="K35">
            <v>0</v>
          </cell>
          <cell r="L35">
            <v>0</v>
          </cell>
          <cell r="M35">
            <v>100</v>
          </cell>
          <cell r="N35">
            <v>100</v>
          </cell>
          <cell r="O35">
            <v>100</v>
          </cell>
          <cell r="P35">
            <v>0</v>
          </cell>
        </row>
        <row r="36">
          <cell r="C36">
            <v>25</v>
          </cell>
          <cell r="E36" t="str">
            <v>Turner, B. Kent</v>
          </cell>
          <cell r="G36">
            <v>0</v>
          </cell>
          <cell r="H36">
            <v>0</v>
          </cell>
          <cell r="I36">
            <v>0</v>
          </cell>
          <cell r="J36">
            <v>0</v>
          </cell>
          <cell r="K36">
            <v>0</v>
          </cell>
          <cell r="L36">
            <v>0</v>
          </cell>
          <cell r="M36">
            <v>0</v>
          </cell>
          <cell r="N36">
            <v>0</v>
          </cell>
          <cell r="O36">
            <v>0</v>
          </cell>
          <cell r="P36">
            <v>0</v>
          </cell>
        </row>
        <row r="37">
          <cell r="C37">
            <v>26</v>
          </cell>
          <cell r="E37" t="str">
            <v>Almond, Judith L.</v>
          </cell>
          <cell r="G37">
            <v>0</v>
          </cell>
          <cell r="H37">
            <v>0</v>
          </cell>
          <cell r="I37">
            <v>0</v>
          </cell>
          <cell r="J37">
            <v>0</v>
          </cell>
          <cell r="K37">
            <v>0</v>
          </cell>
          <cell r="L37">
            <v>0</v>
          </cell>
          <cell r="M37">
            <v>0</v>
          </cell>
          <cell r="N37">
            <v>0</v>
          </cell>
          <cell r="O37">
            <v>0</v>
          </cell>
          <cell r="P37">
            <v>0</v>
          </cell>
        </row>
        <row r="38">
          <cell r="C38">
            <v>27</v>
          </cell>
          <cell r="E38" t="str">
            <v>Hobbs, Doneen S.</v>
          </cell>
          <cell r="G38">
            <v>100</v>
          </cell>
          <cell r="H38">
            <v>100</v>
          </cell>
          <cell r="I38">
            <v>100</v>
          </cell>
          <cell r="J38">
            <v>100</v>
          </cell>
          <cell r="K38">
            <v>100</v>
          </cell>
          <cell r="L38">
            <v>0</v>
          </cell>
          <cell r="M38">
            <v>0</v>
          </cell>
          <cell r="N38">
            <v>0</v>
          </cell>
          <cell r="O38">
            <v>0</v>
          </cell>
          <cell r="P38">
            <v>0</v>
          </cell>
        </row>
        <row r="39">
          <cell r="C39">
            <v>28</v>
          </cell>
          <cell r="E39" t="str">
            <v>Piszker, William M.</v>
          </cell>
          <cell r="G39">
            <v>100</v>
          </cell>
          <cell r="H39">
            <v>100</v>
          </cell>
          <cell r="I39">
            <v>85</v>
          </cell>
          <cell r="J39">
            <v>85</v>
          </cell>
          <cell r="K39">
            <v>85</v>
          </cell>
          <cell r="L39">
            <v>90</v>
          </cell>
          <cell r="M39">
            <v>90</v>
          </cell>
          <cell r="N39">
            <v>90</v>
          </cell>
          <cell r="O39">
            <v>90</v>
          </cell>
          <cell r="P39">
            <v>0</v>
          </cell>
        </row>
        <row r="40">
          <cell r="C40">
            <v>29</v>
          </cell>
          <cell r="E40" t="str">
            <v>Harrison, James E.</v>
          </cell>
          <cell r="G40">
            <v>0</v>
          </cell>
          <cell r="H40">
            <v>0</v>
          </cell>
          <cell r="I40">
            <v>100</v>
          </cell>
          <cell r="J40">
            <v>100</v>
          </cell>
          <cell r="K40">
            <v>100</v>
          </cell>
          <cell r="L40">
            <v>100</v>
          </cell>
          <cell r="M40">
            <v>100</v>
          </cell>
          <cell r="N40">
            <v>100</v>
          </cell>
          <cell r="O40">
            <v>100</v>
          </cell>
          <cell r="P40">
            <v>0</v>
          </cell>
        </row>
        <row r="41">
          <cell r="C41">
            <v>30</v>
          </cell>
          <cell r="E41" t="str">
            <v>Jones, Ray L.</v>
          </cell>
          <cell r="G41">
            <v>0</v>
          </cell>
          <cell r="H41">
            <v>0</v>
          </cell>
          <cell r="I41">
            <v>0</v>
          </cell>
          <cell r="J41">
            <v>0</v>
          </cell>
          <cell r="K41">
            <v>0</v>
          </cell>
          <cell r="L41">
            <v>0</v>
          </cell>
          <cell r="M41">
            <v>0</v>
          </cell>
          <cell r="N41">
            <v>0</v>
          </cell>
          <cell r="O41">
            <v>0</v>
          </cell>
          <cell r="P41">
            <v>0</v>
          </cell>
        </row>
        <row r="42">
          <cell r="C42">
            <v>32</v>
          </cell>
          <cell r="E42" t="str">
            <v>Morgan, Wayne D.</v>
          </cell>
          <cell r="G42">
            <v>0</v>
          </cell>
          <cell r="H42">
            <v>0</v>
          </cell>
          <cell r="I42">
            <v>0</v>
          </cell>
          <cell r="J42">
            <v>0</v>
          </cell>
          <cell r="K42">
            <v>0</v>
          </cell>
          <cell r="L42">
            <v>0</v>
          </cell>
          <cell r="M42">
            <v>0</v>
          </cell>
          <cell r="N42">
            <v>0</v>
          </cell>
          <cell r="O42">
            <v>0</v>
          </cell>
          <cell r="P42">
            <v>0</v>
          </cell>
        </row>
        <row r="43">
          <cell r="C43">
            <v>33</v>
          </cell>
          <cell r="E43" t="str">
            <v>Moser, Richard H.</v>
          </cell>
          <cell r="G43">
            <v>0</v>
          </cell>
          <cell r="H43">
            <v>0</v>
          </cell>
          <cell r="I43">
            <v>100</v>
          </cell>
          <cell r="J43">
            <v>100</v>
          </cell>
          <cell r="K43">
            <v>100</v>
          </cell>
          <cell r="L43">
            <v>80</v>
          </cell>
          <cell r="M43">
            <v>0</v>
          </cell>
          <cell r="N43">
            <v>0</v>
          </cell>
          <cell r="O43">
            <v>0</v>
          </cell>
          <cell r="P43">
            <v>0</v>
          </cell>
        </row>
        <row r="44">
          <cell r="C44">
            <v>34</v>
          </cell>
          <cell r="E44" t="str">
            <v>Schmitt, Stephen P.</v>
          </cell>
          <cell r="G44">
            <v>0</v>
          </cell>
          <cell r="H44">
            <v>0</v>
          </cell>
          <cell r="I44">
            <v>0</v>
          </cell>
          <cell r="J44">
            <v>0</v>
          </cell>
          <cell r="K44">
            <v>0</v>
          </cell>
          <cell r="L44">
            <v>0</v>
          </cell>
          <cell r="M44">
            <v>0</v>
          </cell>
          <cell r="N44">
            <v>0</v>
          </cell>
          <cell r="O44">
            <v>0</v>
          </cell>
          <cell r="P44">
            <v>0</v>
          </cell>
        </row>
        <row r="45">
          <cell r="C45">
            <v>36</v>
          </cell>
          <cell r="E45" t="str">
            <v>Johnston, Charles W.</v>
          </cell>
          <cell r="G45">
            <v>0</v>
          </cell>
          <cell r="H45">
            <v>0</v>
          </cell>
          <cell r="I45">
            <v>0</v>
          </cell>
          <cell r="J45">
            <v>0</v>
          </cell>
          <cell r="K45">
            <v>0</v>
          </cell>
          <cell r="L45">
            <v>0</v>
          </cell>
          <cell r="M45">
            <v>0</v>
          </cell>
          <cell r="N45">
            <v>0</v>
          </cell>
          <cell r="O45">
            <v>0</v>
          </cell>
          <cell r="P45">
            <v>0</v>
          </cell>
        </row>
        <row r="46">
          <cell r="C46">
            <v>37</v>
          </cell>
          <cell r="E46" t="str">
            <v>Overby, Susan L.</v>
          </cell>
          <cell r="G46">
            <v>0</v>
          </cell>
          <cell r="H46">
            <v>0</v>
          </cell>
          <cell r="I46">
            <v>0</v>
          </cell>
          <cell r="J46">
            <v>0</v>
          </cell>
          <cell r="K46">
            <v>0</v>
          </cell>
          <cell r="L46">
            <v>0</v>
          </cell>
          <cell r="M46">
            <v>0</v>
          </cell>
          <cell r="N46">
            <v>0</v>
          </cell>
          <cell r="O46">
            <v>0</v>
          </cell>
          <cell r="P46">
            <v>0</v>
          </cell>
        </row>
        <row r="47">
          <cell r="C47">
            <v>38</v>
          </cell>
          <cell r="E47" t="str">
            <v>Krauss-Kelleher, Deborah</v>
          </cell>
          <cell r="G47">
            <v>0</v>
          </cell>
          <cell r="H47">
            <v>0</v>
          </cell>
          <cell r="I47">
            <v>0</v>
          </cell>
          <cell r="J47">
            <v>0</v>
          </cell>
          <cell r="K47">
            <v>0</v>
          </cell>
          <cell r="L47">
            <v>0</v>
          </cell>
          <cell r="M47">
            <v>0</v>
          </cell>
          <cell r="N47">
            <v>0</v>
          </cell>
          <cell r="O47">
            <v>0</v>
          </cell>
          <cell r="P47">
            <v>0</v>
          </cell>
        </row>
        <row r="48">
          <cell r="C48">
            <v>39</v>
          </cell>
          <cell r="E48" t="str">
            <v>Smith, Jr., Girard T.</v>
          </cell>
          <cell r="G48">
            <v>0</v>
          </cell>
          <cell r="H48">
            <v>0</v>
          </cell>
          <cell r="I48">
            <v>0</v>
          </cell>
          <cell r="J48">
            <v>0</v>
          </cell>
          <cell r="K48">
            <v>0</v>
          </cell>
          <cell r="L48">
            <v>0</v>
          </cell>
          <cell r="M48">
            <v>0</v>
          </cell>
          <cell r="N48">
            <v>0</v>
          </cell>
          <cell r="O48">
            <v>0</v>
          </cell>
          <cell r="P48">
            <v>0</v>
          </cell>
        </row>
        <row r="49">
          <cell r="C49">
            <v>40</v>
          </cell>
          <cell r="E49" t="str">
            <v>Clarkson, William A.</v>
          </cell>
          <cell r="G49">
            <v>0</v>
          </cell>
          <cell r="H49">
            <v>0</v>
          </cell>
          <cell r="I49">
            <v>0</v>
          </cell>
          <cell r="J49">
            <v>0</v>
          </cell>
          <cell r="K49">
            <v>0</v>
          </cell>
          <cell r="L49">
            <v>0</v>
          </cell>
          <cell r="M49">
            <v>0</v>
          </cell>
          <cell r="N49">
            <v>0</v>
          </cell>
          <cell r="O49">
            <v>0</v>
          </cell>
          <cell r="P49">
            <v>0</v>
          </cell>
        </row>
        <row r="50">
          <cell r="C50">
            <v>41</v>
          </cell>
          <cell r="E50" t="str">
            <v>LeChevallier, Mark</v>
          </cell>
          <cell r="G50">
            <v>0</v>
          </cell>
          <cell r="H50">
            <v>0</v>
          </cell>
          <cell r="I50">
            <v>0</v>
          </cell>
          <cell r="J50">
            <v>0</v>
          </cell>
          <cell r="K50">
            <v>0</v>
          </cell>
          <cell r="L50">
            <v>0</v>
          </cell>
          <cell r="M50">
            <v>0</v>
          </cell>
          <cell r="N50">
            <v>0</v>
          </cell>
          <cell r="O50">
            <v>0</v>
          </cell>
          <cell r="P50">
            <v>0</v>
          </cell>
        </row>
        <row r="51">
          <cell r="C51">
            <v>42</v>
          </cell>
          <cell r="E51" t="str">
            <v>Jerpe, David E.</v>
          </cell>
          <cell r="G51">
            <v>0</v>
          </cell>
          <cell r="H51">
            <v>0</v>
          </cell>
          <cell r="I51">
            <v>0</v>
          </cell>
          <cell r="J51">
            <v>0</v>
          </cell>
          <cell r="K51">
            <v>0</v>
          </cell>
          <cell r="L51">
            <v>0</v>
          </cell>
          <cell r="M51">
            <v>0</v>
          </cell>
          <cell r="N51">
            <v>0</v>
          </cell>
          <cell r="O51">
            <v>0</v>
          </cell>
          <cell r="P51">
            <v>0</v>
          </cell>
        </row>
        <row r="52">
          <cell r="C52">
            <v>43</v>
          </cell>
          <cell r="E52" t="str">
            <v>Cox, William E.</v>
          </cell>
          <cell r="G52">
            <v>0</v>
          </cell>
          <cell r="H52">
            <v>0</v>
          </cell>
          <cell r="I52">
            <v>0</v>
          </cell>
          <cell r="J52">
            <v>0</v>
          </cell>
          <cell r="K52">
            <v>0</v>
          </cell>
          <cell r="L52">
            <v>0</v>
          </cell>
          <cell r="M52">
            <v>0</v>
          </cell>
          <cell r="N52">
            <v>0</v>
          </cell>
          <cell r="O52">
            <v>0</v>
          </cell>
          <cell r="P52">
            <v>0</v>
          </cell>
        </row>
        <row r="53">
          <cell r="C53">
            <v>44</v>
          </cell>
          <cell r="E53" t="str">
            <v>LeGrand, Robert J.</v>
          </cell>
          <cell r="G53">
            <v>0</v>
          </cell>
          <cell r="H53">
            <v>0</v>
          </cell>
          <cell r="I53">
            <v>0</v>
          </cell>
          <cell r="J53">
            <v>0</v>
          </cell>
          <cell r="K53">
            <v>0</v>
          </cell>
          <cell r="L53">
            <v>0</v>
          </cell>
          <cell r="M53">
            <v>0</v>
          </cell>
          <cell r="N53">
            <v>0</v>
          </cell>
          <cell r="O53">
            <v>0</v>
          </cell>
          <cell r="P53">
            <v>0</v>
          </cell>
        </row>
        <row r="54">
          <cell r="C54">
            <v>45</v>
          </cell>
          <cell r="E54" t="str">
            <v>Smith, Kris</v>
          </cell>
          <cell r="G54">
            <v>0</v>
          </cell>
          <cell r="H54">
            <v>0</v>
          </cell>
          <cell r="I54">
            <v>0</v>
          </cell>
          <cell r="J54">
            <v>0</v>
          </cell>
          <cell r="K54">
            <v>0</v>
          </cell>
          <cell r="L54">
            <v>0</v>
          </cell>
          <cell r="M54">
            <v>0</v>
          </cell>
          <cell r="N54">
            <v>0</v>
          </cell>
          <cell r="O54">
            <v>0</v>
          </cell>
          <cell r="P54">
            <v>0</v>
          </cell>
        </row>
        <row r="55">
          <cell r="C55">
            <v>46</v>
          </cell>
          <cell r="E55" t="str">
            <v>Alario, Chris G.</v>
          </cell>
          <cell r="G55">
            <v>0</v>
          </cell>
          <cell r="H55">
            <v>0</v>
          </cell>
          <cell r="I55">
            <v>0</v>
          </cell>
          <cell r="J55">
            <v>0</v>
          </cell>
          <cell r="K55">
            <v>0</v>
          </cell>
          <cell r="L55">
            <v>0</v>
          </cell>
          <cell r="M55">
            <v>0</v>
          </cell>
          <cell r="N55">
            <v>0</v>
          </cell>
          <cell r="O55">
            <v>0</v>
          </cell>
          <cell r="P55">
            <v>0</v>
          </cell>
        </row>
        <row r="56">
          <cell r="C56">
            <v>47</v>
          </cell>
          <cell r="E56" t="str">
            <v>Pennay, Richard A.</v>
          </cell>
          <cell r="G56">
            <v>0</v>
          </cell>
          <cell r="H56">
            <v>0</v>
          </cell>
          <cell r="I56">
            <v>0</v>
          </cell>
          <cell r="J56">
            <v>0</v>
          </cell>
          <cell r="K56">
            <v>0</v>
          </cell>
          <cell r="L56">
            <v>0</v>
          </cell>
          <cell r="M56">
            <v>0</v>
          </cell>
          <cell r="N56">
            <v>0</v>
          </cell>
          <cell r="O56">
            <v>0</v>
          </cell>
          <cell r="P56">
            <v>0</v>
          </cell>
        </row>
        <row r="57">
          <cell r="C57">
            <v>48</v>
          </cell>
          <cell r="E57" t="str">
            <v>Hamilton, James</v>
          </cell>
          <cell r="G57">
            <v>0</v>
          </cell>
          <cell r="H57">
            <v>0</v>
          </cell>
          <cell r="I57">
            <v>0</v>
          </cell>
          <cell r="J57">
            <v>0</v>
          </cell>
          <cell r="K57">
            <v>0</v>
          </cell>
          <cell r="L57">
            <v>0</v>
          </cell>
          <cell r="M57">
            <v>0</v>
          </cell>
          <cell r="N57">
            <v>0</v>
          </cell>
          <cell r="O57">
            <v>0</v>
          </cell>
          <cell r="P57">
            <v>0</v>
          </cell>
        </row>
        <row r="58">
          <cell r="C58">
            <v>49</v>
          </cell>
          <cell r="E58" t="str">
            <v>Bickerton, Daniel P.</v>
          </cell>
          <cell r="G58">
            <v>0</v>
          </cell>
          <cell r="H58">
            <v>0</v>
          </cell>
          <cell r="I58">
            <v>0</v>
          </cell>
          <cell r="J58">
            <v>0</v>
          </cell>
          <cell r="K58">
            <v>0</v>
          </cell>
          <cell r="L58">
            <v>0</v>
          </cell>
          <cell r="M58">
            <v>0</v>
          </cell>
          <cell r="N58">
            <v>0</v>
          </cell>
          <cell r="O58">
            <v>0</v>
          </cell>
          <cell r="P58">
            <v>0</v>
          </cell>
        </row>
        <row r="59">
          <cell r="C59">
            <v>50</v>
          </cell>
          <cell r="E59" t="str">
            <v>Clarke, Gary D.</v>
          </cell>
          <cell r="G59">
            <v>0</v>
          </cell>
          <cell r="H59">
            <v>0</v>
          </cell>
          <cell r="I59">
            <v>0</v>
          </cell>
          <cell r="J59">
            <v>0</v>
          </cell>
          <cell r="K59">
            <v>0</v>
          </cell>
          <cell r="L59">
            <v>0</v>
          </cell>
          <cell r="M59">
            <v>0</v>
          </cell>
          <cell r="N59">
            <v>0</v>
          </cell>
          <cell r="O59">
            <v>0</v>
          </cell>
          <cell r="P59">
            <v>0</v>
          </cell>
        </row>
        <row r="60">
          <cell r="C60">
            <v>51</v>
          </cell>
          <cell r="E60" t="str">
            <v>Davis, William B.</v>
          </cell>
          <cell r="G60">
            <v>0</v>
          </cell>
          <cell r="H60">
            <v>0</v>
          </cell>
          <cell r="I60">
            <v>0</v>
          </cell>
          <cell r="J60">
            <v>0</v>
          </cell>
          <cell r="K60">
            <v>0</v>
          </cell>
          <cell r="L60">
            <v>0</v>
          </cell>
          <cell r="M60">
            <v>0</v>
          </cell>
          <cell r="N60">
            <v>0</v>
          </cell>
          <cell r="O60">
            <v>0</v>
          </cell>
          <cell r="P60">
            <v>0</v>
          </cell>
        </row>
        <row r="61">
          <cell r="C61">
            <v>52</v>
          </cell>
          <cell r="E61" t="str">
            <v>Jones, Lendel G.</v>
          </cell>
          <cell r="G61">
            <v>0</v>
          </cell>
          <cell r="H61">
            <v>0</v>
          </cell>
          <cell r="I61">
            <v>0</v>
          </cell>
          <cell r="J61">
            <v>0</v>
          </cell>
          <cell r="K61">
            <v>0</v>
          </cell>
          <cell r="L61">
            <v>0</v>
          </cell>
          <cell r="M61">
            <v>0</v>
          </cell>
          <cell r="N61">
            <v>0</v>
          </cell>
          <cell r="O61">
            <v>0</v>
          </cell>
          <cell r="P61">
            <v>0</v>
          </cell>
        </row>
        <row r="62">
          <cell r="C62">
            <v>53</v>
          </cell>
          <cell r="E62" t="str">
            <v>Kyriss, Karl M.</v>
          </cell>
          <cell r="G62">
            <v>0</v>
          </cell>
          <cell r="H62">
            <v>0</v>
          </cell>
          <cell r="I62">
            <v>0</v>
          </cell>
          <cell r="J62">
            <v>0</v>
          </cell>
          <cell r="K62">
            <v>0</v>
          </cell>
          <cell r="L62">
            <v>0</v>
          </cell>
          <cell r="M62">
            <v>0</v>
          </cell>
          <cell r="N62">
            <v>0</v>
          </cell>
          <cell r="O62">
            <v>0</v>
          </cell>
          <cell r="P62">
            <v>0</v>
          </cell>
        </row>
        <row r="63">
          <cell r="C63">
            <v>54</v>
          </cell>
          <cell r="E63" t="str">
            <v>Sgro, Michael A.</v>
          </cell>
          <cell r="G63">
            <v>0</v>
          </cell>
          <cell r="H63">
            <v>0</v>
          </cell>
          <cell r="I63">
            <v>0</v>
          </cell>
          <cell r="J63">
            <v>0</v>
          </cell>
          <cell r="K63">
            <v>0</v>
          </cell>
          <cell r="L63">
            <v>0</v>
          </cell>
          <cell r="M63">
            <v>0</v>
          </cell>
          <cell r="N63">
            <v>0</v>
          </cell>
          <cell r="O63">
            <v>0</v>
          </cell>
          <cell r="P63">
            <v>0</v>
          </cell>
        </row>
        <row r="64">
          <cell r="C64">
            <v>55</v>
          </cell>
          <cell r="E64" t="str">
            <v>Jenkins, James M.</v>
          </cell>
          <cell r="G64">
            <v>0</v>
          </cell>
          <cell r="H64">
            <v>0</v>
          </cell>
          <cell r="I64">
            <v>0</v>
          </cell>
          <cell r="J64">
            <v>0</v>
          </cell>
          <cell r="K64">
            <v>0</v>
          </cell>
          <cell r="L64">
            <v>0</v>
          </cell>
          <cell r="M64">
            <v>0</v>
          </cell>
          <cell r="N64">
            <v>0</v>
          </cell>
          <cell r="O64">
            <v>0</v>
          </cell>
          <cell r="P64">
            <v>0</v>
          </cell>
        </row>
        <row r="65">
          <cell r="C65">
            <v>56</v>
          </cell>
          <cell r="E65" t="str">
            <v>Mundy II, Roy W.</v>
          </cell>
          <cell r="G65">
            <v>0</v>
          </cell>
          <cell r="H65">
            <v>0</v>
          </cell>
          <cell r="I65">
            <v>0</v>
          </cell>
          <cell r="J65">
            <v>0</v>
          </cell>
          <cell r="K65">
            <v>0</v>
          </cell>
          <cell r="L65">
            <v>0</v>
          </cell>
          <cell r="M65">
            <v>0</v>
          </cell>
          <cell r="N65">
            <v>0</v>
          </cell>
          <cell r="O65">
            <v>0</v>
          </cell>
          <cell r="P65">
            <v>100</v>
          </cell>
        </row>
        <row r="66">
          <cell r="C66">
            <v>57</v>
          </cell>
          <cell r="E66" t="str">
            <v>L'Ecuyer, William F</v>
          </cell>
          <cell r="G66">
            <v>100</v>
          </cell>
          <cell r="H66">
            <v>100</v>
          </cell>
          <cell r="I66">
            <v>100</v>
          </cell>
          <cell r="J66">
            <v>100</v>
          </cell>
          <cell r="K66">
            <v>100</v>
          </cell>
          <cell r="L66">
            <v>100</v>
          </cell>
          <cell r="M66">
            <v>100</v>
          </cell>
          <cell r="N66">
            <v>100</v>
          </cell>
          <cell r="O66">
            <v>100</v>
          </cell>
          <cell r="P66">
            <v>0</v>
          </cell>
        </row>
        <row r="67">
          <cell r="C67">
            <v>58</v>
          </cell>
          <cell r="E67" t="str">
            <v>Ruckman, Fred L.</v>
          </cell>
          <cell r="G67">
            <v>0</v>
          </cell>
          <cell r="H67">
            <v>0</v>
          </cell>
          <cell r="I67">
            <v>0</v>
          </cell>
          <cell r="J67">
            <v>0</v>
          </cell>
          <cell r="K67">
            <v>0</v>
          </cell>
          <cell r="L67">
            <v>0</v>
          </cell>
          <cell r="M67">
            <v>0</v>
          </cell>
          <cell r="N67">
            <v>0</v>
          </cell>
          <cell r="O67">
            <v>0</v>
          </cell>
          <cell r="P67">
            <v>0</v>
          </cell>
        </row>
        <row r="68">
          <cell r="C68">
            <v>59</v>
          </cell>
          <cell r="E68" t="str">
            <v>Miller, Michael A.</v>
          </cell>
          <cell r="G68">
            <v>0</v>
          </cell>
          <cell r="H68">
            <v>0</v>
          </cell>
          <cell r="I68">
            <v>0</v>
          </cell>
          <cell r="J68">
            <v>0</v>
          </cell>
          <cell r="K68">
            <v>0</v>
          </cell>
          <cell r="L68">
            <v>0</v>
          </cell>
          <cell r="M68">
            <v>0</v>
          </cell>
          <cell r="N68">
            <v>0</v>
          </cell>
          <cell r="O68">
            <v>0</v>
          </cell>
          <cell r="P68">
            <v>0</v>
          </cell>
        </row>
        <row r="69">
          <cell r="C69">
            <v>60</v>
          </cell>
          <cell r="E69" t="str">
            <v>Freeston, Rob W.</v>
          </cell>
          <cell r="G69">
            <v>0</v>
          </cell>
          <cell r="H69">
            <v>0</v>
          </cell>
          <cell r="I69">
            <v>0</v>
          </cell>
          <cell r="J69">
            <v>0</v>
          </cell>
          <cell r="K69">
            <v>0</v>
          </cell>
          <cell r="L69">
            <v>0</v>
          </cell>
          <cell r="M69">
            <v>0</v>
          </cell>
          <cell r="N69">
            <v>0</v>
          </cell>
          <cell r="O69">
            <v>0</v>
          </cell>
          <cell r="P69">
            <v>0</v>
          </cell>
        </row>
        <row r="70">
          <cell r="C70">
            <v>61</v>
          </cell>
          <cell r="E70" t="str">
            <v>Mitchem, R. Douglas</v>
          </cell>
          <cell r="G70">
            <v>0</v>
          </cell>
          <cell r="H70">
            <v>0</v>
          </cell>
          <cell r="I70">
            <v>0</v>
          </cell>
          <cell r="J70">
            <v>0</v>
          </cell>
          <cell r="K70">
            <v>0</v>
          </cell>
          <cell r="L70">
            <v>0</v>
          </cell>
          <cell r="M70">
            <v>0</v>
          </cell>
          <cell r="N70">
            <v>0</v>
          </cell>
          <cell r="O70">
            <v>0</v>
          </cell>
          <cell r="P70">
            <v>0</v>
          </cell>
        </row>
        <row r="71">
          <cell r="C71">
            <v>62</v>
          </cell>
          <cell r="E71" t="str">
            <v>Kartman, Frank L.</v>
          </cell>
          <cell r="G71">
            <v>0</v>
          </cell>
          <cell r="H71">
            <v>0</v>
          </cell>
          <cell r="I71">
            <v>0</v>
          </cell>
          <cell r="J71">
            <v>0</v>
          </cell>
          <cell r="K71">
            <v>0</v>
          </cell>
          <cell r="L71">
            <v>0</v>
          </cell>
          <cell r="M71">
            <v>0</v>
          </cell>
          <cell r="N71">
            <v>0</v>
          </cell>
          <cell r="O71">
            <v>0</v>
          </cell>
          <cell r="P71">
            <v>0</v>
          </cell>
        </row>
        <row r="72">
          <cell r="C72">
            <v>63</v>
          </cell>
          <cell r="E72" t="str">
            <v>Kelvington, William C.</v>
          </cell>
          <cell r="G72">
            <v>0</v>
          </cell>
          <cell r="H72">
            <v>0</v>
          </cell>
          <cell r="I72">
            <v>0</v>
          </cell>
          <cell r="J72">
            <v>0</v>
          </cell>
          <cell r="K72">
            <v>0</v>
          </cell>
          <cell r="L72">
            <v>0</v>
          </cell>
          <cell r="M72">
            <v>0</v>
          </cell>
          <cell r="N72">
            <v>0</v>
          </cell>
          <cell r="O72">
            <v>0</v>
          </cell>
          <cell r="P72">
            <v>0</v>
          </cell>
        </row>
        <row r="73">
          <cell r="C73">
            <v>64</v>
          </cell>
          <cell r="E73" t="str">
            <v>Schultz, David B.</v>
          </cell>
          <cell r="G73">
            <v>0</v>
          </cell>
          <cell r="H73">
            <v>0</v>
          </cell>
          <cell r="I73">
            <v>0</v>
          </cell>
          <cell r="J73">
            <v>0</v>
          </cell>
          <cell r="K73">
            <v>0</v>
          </cell>
          <cell r="L73">
            <v>0</v>
          </cell>
          <cell r="M73">
            <v>0</v>
          </cell>
          <cell r="N73">
            <v>0</v>
          </cell>
          <cell r="O73">
            <v>0</v>
          </cell>
          <cell r="P73">
            <v>0</v>
          </cell>
        </row>
        <row r="74">
          <cell r="C74">
            <v>65</v>
          </cell>
          <cell r="E74" t="str">
            <v>Rowe, Nick O.</v>
          </cell>
          <cell r="G74">
            <v>0</v>
          </cell>
          <cell r="H74">
            <v>0</v>
          </cell>
          <cell r="I74">
            <v>0</v>
          </cell>
          <cell r="J74">
            <v>0</v>
          </cell>
          <cell r="K74">
            <v>0</v>
          </cell>
          <cell r="L74">
            <v>0</v>
          </cell>
          <cell r="M74">
            <v>0</v>
          </cell>
          <cell r="N74">
            <v>0</v>
          </cell>
          <cell r="O74">
            <v>0</v>
          </cell>
          <cell r="P74">
            <v>0</v>
          </cell>
        </row>
        <row r="75">
          <cell r="C75">
            <v>66</v>
          </cell>
          <cell r="E75" t="str">
            <v>Cole, Duane D.</v>
          </cell>
          <cell r="G75">
            <v>0</v>
          </cell>
          <cell r="H75">
            <v>0</v>
          </cell>
          <cell r="I75">
            <v>0</v>
          </cell>
          <cell r="J75">
            <v>0</v>
          </cell>
          <cell r="K75">
            <v>0</v>
          </cell>
          <cell r="L75">
            <v>0</v>
          </cell>
          <cell r="M75">
            <v>0</v>
          </cell>
          <cell r="N75">
            <v>0</v>
          </cell>
          <cell r="O75">
            <v>0</v>
          </cell>
          <cell r="P75">
            <v>0</v>
          </cell>
        </row>
        <row r="76">
          <cell r="C76">
            <v>67</v>
          </cell>
          <cell r="E76" t="str">
            <v>Smith, Laird</v>
          </cell>
          <cell r="G76">
            <v>0</v>
          </cell>
          <cell r="H76">
            <v>0</v>
          </cell>
          <cell r="I76">
            <v>0</v>
          </cell>
          <cell r="J76">
            <v>0</v>
          </cell>
          <cell r="K76">
            <v>0</v>
          </cell>
          <cell r="L76">
            <v>0</v>
          </cell>
          <cell r="M76">
            <v>0</v>
          </cell>
          <cell r="N76">
            <v>0</v>
          </cell>
          <cell r="O76">
            <v>0</v>
          </cell>
          <cell r="P76">
            <v>0</v>
          </cell>
        </row>
        <row r="77">
          <cell r="C77">
            <v>68</v>
          </cell>
          <cell r="E77" t="str">
            <v>Abernathy, David P.</v>
          </cell>
          <cell r="G77">
            <v>0</v>
          </cell>
          <cell r="H77">
            <v>0</v>
          </cell>
          <cell r="I77">
            <v>0</v>
          </cell>
          <cell r="J77">
            <v>0</v>
          </cell>
          <cell r="K77">
            <v>0</v>
          </cell>
          <cell r="L77">
            <v>0</v>
          </cell>
          <cell r="M77">
            <v>0</v>
          </cell>
          <cell r="N77">
            <v>0</v>
          </cell>
          <cell r="O77">
            <v>0</v>
          </cell>
          <cell r="P77">
            <v>0</v>
          </cell>
        </row>
        <row r="78">
          <cell r="C78">
            <v>69</v>
          </cell>
          <cell r="E78" t="str">
            <v>Redmond, Velma A.</v>
          </cell>
          <cell r="G78">
            <v>0</v>
          </cell>
          <cell r="H78">
            <v>0</v>
          </cell>
          <cell r="I78">
            <v>0</v>
          </cell>
          <cell r="J78">
            <v>0</v>
          </cell>
          <cell r="K78">
            <v>0</v>
          </cell>
          <cell r="L78">
            <v>0</v>
          </cell>
          <cell r="M78">
            <v>0</v>
          </cell>
          <cell r="N78">
            <v>0</v>
          </cell>
          <cell r="O78">
            <v>0</v>
          </cell>
          <cell r="P78">
            <v>0</v>
          </cell>
        </row>
        <row r="79">
          <cell r="C79">
            <v>70</v>
          </cell>
          <cell r="E79" t="str">
            <v>Chambers, Stephen N.</v>
          </cell>
          <cell r="G79">
            <v>0</v>
          </cell>
          <cell r="H79">
            <v>0</v>
          </cell>
          <cell r="I79">
            <v>0</v>
          </cell>
          <cell r="J79">
            <v>0</v>
          </cell>
          <cell r="K79">
            <v>0</v>
          </cell>
          <cell r="L79">
            <v>0</v>
          </cell>
          <cell r="M79">
            <v>0</v>
          </cell>
          <cell r="N79">
            <v>0</v>
          </cell>
          <cell r="O79">
            <v>0</v>
          </cell>
          <cell r="P79">
            <v>0</v>
          </cell>
        </row>
        <row r="80">
          <cell r="C80">
            <v>71</v>
          </cell>
          <cell r="E80" t="str">
            <v>Schultz, Sue A.</v>
          </cell>
          <cell r="G80">
            <v>0</v>
          </cell>
          <cell r="H80">
            <v>0</v>
          </cell>
          <cell r="I80">
            <v>0</v>
          </cell>
          <cell r="J80">
            <v>0</v>
          </cell>
          <cell r="K80">
            <v>0</v>
          </cell>
          <cell r="L80">
            <v>0</v>
          </cell>
          <cell r="M80">
            <v>0</v>
          </cell>
          <cell r="N80">
            <v>0</v>
          </cell>
          <cell r="O80">
            <v>0</v>
          </cell>
          <cell r="P80">
            <v>0</v>
          </cell>
        </row>
        <row r="81">
          <cell r="C81">
            <v>72</v>
          </cell>
          <cell r="E81" t="str">
            <v>Miller, Herbert A.</v>
          </cell>
          <cell r="G81">
            <v>0</v>
          </cell>
          <cell r="H81">
            <v>0</v>
          </cell>
          <cell r="I81">
            <v>0</v>
          </cell>
          <cell r="J81">
            <v>0</v>
          </cell>
          <cell r="K81">
            <v>0</v>
          </cell>
          <cell r="L81">
            <v>0</v>
          </cell>
          <cell r="M81">
            <v>0</v>
          </cell>
          <cell r="N81">
            <v>0</v>
          </cell>
          <cell r="O81">
            <v>0</v>
          </cell>
          <cell r="P81">
            <v>0</v>
          </cell>
        </row>
        <row r="82">
          <cell r="C82">
            <v>73</v>
          </cell>
          <cell r="E82" t="str">
            <v>Jones, Theodore (c)</v>
          </cell>
          <cell r="G82">
            <v>0</v>
          </cell>
          <cell r="H82">
            <v>0</v>
          </cell>
          <cell r="I82">
            <v>0</v>
          </cell>
          <cell r="J82">
            <v>0</v>
          </cell>
          <cell r="K82">
            <v>0</v>
          </cell>
          <cell r="L82">
            <v>0</v>
          </cell>
          <cell r="M82">
            <v>0</v>
          </cell>
          <cell r="N82">
            <v>0</v>
          </cell>
          <cell r="O82">
            <v>0</v>
          </cell>
          <cell r="P82">
            <v>0</v>
          </cell>
        </row>
        <row r="83">
          <cell r="C83">
            <v>74</v>
          </cell>
          <cell r="E83" t="str">
            <v>McKitrick, Thomas G.</v>
          </cell>
          <cell r="G83">
            <v>0</v>
          </cell>
          <cell r="H83">
            <v>0</v>
          </cell>
          <cell r="I83">
            <v>0</v>
          </cell>
          <cell r="J83">
            <v>0</v>
          </cell>
          <cell r="K83">
            <v>0</v>
          </cell>
          <cell r="L83">
            <v>0</v>
          </cell>
          <cell r="M83">
            <v>0</v>
          </cell>
          <cell r="N83">
            <v>0</v>
          </cell>
          <cell r="O83">
            <v>0</v>
          </cell>
          <cell r="P83">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WW Consolidated"/>
      <sheetName val="AWW parent"/>
      <sheetName val="AZ"/>
      <sheetName val="CA"/>
      <sheetName val="HI"/>
      <sheetName val="IL"/>
      <sheetName val="IN"/>
      <sheetName val="IA"/>
      <sheetName val="KY"/>
      <sheetName val="LI"/>
      <sheetName val="MD"/>
      <sheetName val="MO"/>
      <sheetName val="NJ"/>
      <sheetName val="NM"/>
      <sheetName val="OH"/>
      <sheetName val="PA"/>
      <sheetName val="TN"/>
      <sheetName val="VA &amp; VAE"/>
      <sheetName val="WV &amp; BFV"/>
      <sheetName val="AWS"/>
      <sheetName val="Summ"/>
      <sheetName val="DO NOT PRINT - Deferrals"/>
      <sheetName val="datalist2012"/>
      <sheetName val="datalist_2010"/>
      <sheetName val="datalist_2011"/>
    </sheetNames>
    <sheetDataSet>
      <sheetData sheetId="0" refreshError="1">
        <row r="4">
          <cell r="J4"/>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Z"/>
      <sheetName val="CA"/>
      <sheetName val="HI"/>
      <sheetName val="IL"/>
      <sheetName val="IN"/>
      <sheetName val="IA"/>
      <sheetName val="KY"/>
      <sheetName val="LI"/>
      <sheetName val="MD"/>
      <sheetName val="MI"/>
      <sheetName val="MO"/>
      <sheetName val="NJ"/>
      <sheetName val="NM"/>
      <sheetName val="OH"/>
      <sheetName val="PA"/>
      <sheetName val="TN"/>
      <sheetName val="VA EAST"/>
      <sheetName val="VA"/>
      <sheetName val="WV"/>
      <sheetName val="Sheet1"/>
      <sheetName val="Sheet2"/>
      <sheetName val="VA_EAST"/>
      <sheetName val="NM (19)"/>
      <sheetName val="2012 pen cost draft"/>
      <sheetName val="VA_EAST1"/>
      <sheetName val="NM_(19)"/>
      <sheetName val="2012_pen_cost_draft"/>
      <sheetName val="Tables"/>
      <sheetName val="BS - older"/>
      <sheetName val="2011 Pen cost fr T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Boiler diagram"/>
      <sheetName val="Turbine Cycle"/>
      <sheetName val="Unit Performance"/>
      <sheetName val="Steam Turbine"/>
      <sheetName val="N2calcs"/>
      <sheetName val="Condensate"/>
      <sheetName val="Feedwater"/>
      <sheetName val="Condenser"/>
      <sheetName val="Boiler"/>
      <sheetName val="Pulverizers"/>
      <sheetName val="Input Template"/>
      <sheetName val="DCS Input Data"/>
      <sheetName val="Other Input Data"/>
      <sheetName val="Flow Calcs"/>
      <sheetName val="Derived &amp; Overwrite Data"/>
      <sheetName val="Mac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4">
          <cell r="G4" t="str">
            <v>=PHDGetData("192.168.32.16", C4, 'DCS Input Data'!$E$1, 'DCS Input Data'!$E$2, "", "Average", "OVERALL REDUCTION", 0, "Before", UNI_RET_TAG+UNI_RET_DESC+UNI_RET_UNIT+UNI_RET_TIME+UNI_RET_VALUE+UNI_RET_CONF, UNI_NOTHING)</v>
          </cell>
          <cell r="H4" t="str">
            <v>INWG</v>
          </cell>
          <cell r="I4" t="str">
            <v>WEST WALL FURNACE PRESS</v>
          </cell>
          <cell r="J4" t="str">
            <v>Average</v>
          </cell>
          <cell r="K4">
            <v>38906.708333333336</v>
          </cell>
          <cell r="L4">
            <v>-0.99725507570637595</v>
          </cell>
          <cell r="M4">
            <v>100</v>
          </cell>
        </row>
        <row r="5">
          <cell r="G5" t="str">
            <v>=PHDGetData("192.168.32.16", C5, 'DCS Input Data'!$E$1, 'DCS Input Data'!$E$2, "", "Average", "OVERALL REDUCTION", 0, "Before", UNI_RET_TAG+UNI_RET_DESC+UNI_RET_UNIT+UNI_RET_TIME+UNI_RET_VALUE+UNI_RET_CONF, UNI_NOTHING)</v>
          </cell>
          <cell r="H5" t="str">
            <v>INWG</v>
          </cell>
          <cell r="I5" t="str">
            <v>NORTH WALL FURNACE PRESS</v>
          </cell>
          <cell r="J5" t="str">
            <v>Average</v>
          </cell>
          <cell r="K5">
            <v>38906.708333333336</v>
          </cell>
          <cell r="L5">
            <v>-1.02364278766844</v>
          </cell>
          <cell r="M5">
            <v>100</v>
          </cell>
        </row>
        <row r="6">
          <cell r="G6" t="str">
            <v>=PHDGetData("192.168.32.16", C6, 'DCS Input Data'!$E$1, 'DCS Input Data'!$E$2, "", "Average", "OVERALL REDUCTION", 0, "Before", UNI_RET_TAG+UNI_RET_DESC+UNI_RET_UNIT+UNI_RET_TIME+UNI_RET_VALUE+UNI_RET_CONF, UNI_NOTHING)</v>
          </cell>
          <cell r="H6" t="str">
            <v>INWG</v>
          </cell>
          <cell r="I6" t="str">
            <v>EAST WALL FURNACE PRESS</v>
          </cell>
          <cell r="J6" t="str">
            <v>Average</v>
          </cell>
          <cell r="K6">
            <v>38906.708333333336</v>
          </cell>
          <cell r="L6">
            <v>-0.96745171141293318</v>
          </cell>
          <cell r="M6">
            <v>100</v>
          </cell>
        </row>
        <row r="7">
          <cell r="G7" t="str">
            <v>=PHDGetData("192.168.32.16", C7, 'DCS Input Data'!$E$1, 'DCS Input Data'!$E$2, "", "Average", "OVERALL REDUCTION", 0, "Before", UNI_RET_TAG+UNI_RET_DESC+UNI_RET_UNIT+UNI_RET_TIME+UNI_RET_VALUE+UNI_RET_CONF, UNI_NOTHING)</v>
          </cell>
          <cell r="H7" t="str">
            <v>DEGF</v>
          </cell>
          <cell r="I7" t="str">
            <v>OUTSIDE AIR TEMPERATURE</v>
          </cell>
          <cell r="J7" t="str">
            <v>Average</v>
          </cell>
          <cell r="K7">
            <v>38906.708333333336</v>
          </cell>
          <cell r="L7">
            <v>83.403022766113281</v>
          </cell>
          <cell r="M7">
            <v>100</v>
          </cell>
        </row>
        <row r="8">
          <cell r="G8" t="str">
            <v>=PHDGetData("192.168.32.16", C8, 'DCS Input Data'!$E$1, 'DCS Input Data'!$E$2, "", "Average", "OVERALL REDUCTION", 0, "Before", UNI_RET_TAG+UNI_RET_DESC+UNI_RET_UNIT+UNI_RET_TIME+UNI_RET_VALUE+UNI_RET_CONF, UNI_NOTHING)</v>
          </cell>
          <cell r="H8" t="str">
            <v>INHG</v>
          </cell>
          <cell r="I8" t="str">
            <v>BAROMETRIC PRESSURE</v>
          </cell>
          <cell r="J8" t="str">
            <v>Average</v>
          </cell>
          <cell r="K8">
            <v>38906.708333333336</v>
          </cell>
          <cell r="L8">
            <v>29.748920440673828</v>
          </cell>
          <cell r="M8">
            <v>0</v>
          </cell>
        </row>
        <row r="9">
          <cell r="G9" t="str">
            <v>=PHDGetData("192.168.32.16", C9, 'DCS Input Data'!$E$1, 'DCS Input Data'!$E$2, "", "Average", "OVERALL REDUCTION", 0, "Before", UNI_RET_TAG+UNI_RET_DESC+UNI_RET_UNIT+UNI_RET_TIME+UNI_RET_VALUE+UNI_RET_CONF, UNI_NOTHING)</v>
          </cell>
          <cell r="H9" t="str">
            <v>INWG</v>
          </cell>
          <cell r="I9" t="str">
            <v>FDF3A DISCHARGE AIR PRES</v>
          </cell>
          <cell r="J9" t="str">
            <v>Average</v>
          </cell>
          <cell r="K9">
            <v>38906.708333333336</v>
          </cell>
          <cell r="L9">
            <v>14.806483777364095</v>
          </cell>
          <cell r="M9">
            <v>100</v>
          </cell>
        </row>
        <row r="10">
          <cell r="G10" t="str">
            <v>=PHDGetData("192.168.32.16", C10, 'DCS Input Data'!$E$1, 'DCS Input Data'!$E$2, "", "Average", "OVERALL REDUCTION", 0, "Before", UNI_RET_TAG+UNI_RET_DESC+UNI_RET_UNIT+UNI_RET_TIME+UNI_RET_VALUE+UNI_RET_CONF, UNI_NOTHING)</v>
          </cell>
          <cell r="H10" t="str">
            <v>INWG</v>
          </cell>
          <cell r="I10" t="str">
            <v>FDF3B DISCHARGE AIR PRES</v>
          </cell>
          <cell r="J10" t="str">
            <v>Average</v>
          </cell>
          <cell r="K10">
            <v>38906.708333333336</v>
          </cell>
          <cell r="L10">
            <v>16.163140646616618</v>
          </cell>
          <cell r="M10">
            <v>100</v>
          </cell>
        </row>
        <row r="11">
          <cell r="G11" t="str">
            <v>=PHDGetData("192.168.32.16", C11, 'DCS Input Data'!$E$1, 'DCS Input Data'!$E$2, "", "Average", "OVERALL REDUCTION", 0, "Before", UNI_RET_TAG+UNI_RET_DESC+UNI_RET_UNIT+UNI_RET_TIME+UNI_RET_VALUE+UNI_RET_CONF, UNI_NOTHING)</v>
          </cell>
          <cell r="H11" t="str">
            <v>DEGF</v>
          </cell>
          <cell r="I11" t="str">
            <v>AIRHTR 3A IN AIR TEMP</v>
          </cell>
          <cell r="J11" t="str">
            <v>Average</v>
          </cell>
          <cell r="K11">
            <v>38906.708333333336</v>
          </cell>
          <cell r="L11">
            <v>153.42111358642578</v>
          </cell>
          <cell r="M11">
            <v>100</v>
          </cell>
        </row>
        <row r="12">
          <cell r="G12" t="str">
            <v>=PHDGetData("192.168.32.16", C12, 'DCS Input Data'!$E$1, 'DCS Input Data'!$E$2, "", "Average", "OVERALL REDUCTION", 0, "Before", UNI_RET_TAG+UNI_RET_DESC+UNI_RET_UNIT+UNI_RET_TIME+UNI_RET_VALUE+UNI_RET_CONF, UNI_NOTHING)</v>
          </cell>
          <cell r="H12" t="str">
            <v>DEGF</v>
          </cell>
          <cell r="I12" t="str">
            <v>AIRHTR 3B IN AIR TEMP</v>
          </cell>
          <cell r="J12" t="str">
            <v>Average</v>
          </cell>
          <cell r="K12">
            <v>38906.708333333336</v>
          </cell>
          <cell r="L12">
            <v>135.09381052652995</v>
          </cell>
          <cell r="M12">
            <v>100</v>
          </cell>
        </row>
        <row r="13">
          <cell r="G13" t="str">
            <v>=PHDGetData("192.168.32.16", C13, 'DCS Input Data'!$E$1, 'DCS Input Data'!$E$2, "", "Average", "OVERALL REDUCTION", 0, "Before", UNI_RET_TAG+UNI_RET_DESC+UNI_RET_UNIT+UNI_RET_TIME+UNI_RET_VALUE+UNI_RET_CONF, UNI_NOTHING)</v>
          </cell>
          <cell r="H13" t="str">
            <v>INWG</v>
          </cell>
          <cell r="I13" t="str">
            <v>AIR PRHTR 3A INL AIR PRS</v>
          </cell>
          <cell r="J13" t="str">
            <v>Average</v>
          </cell>
          <cell r="K13">
            <v>38906.708333333336</v>
          </cell>
          <cell r="L13">
            <v>12.675439929962158</v>
          </cell>
          <cell r="M13">
            <v>100</v>
          </cell>
        </row>
        <row r="14">
          <cell r="G14" t="str">
            <v>=PHDGetData("192.168.32.16", C14, 'DCS Input Data'!$E$1, 'DCS Input Data'!$E$2, "", "Average", "OVERALL REDUCTION", 0, "Before", UNI_RET_TAG+UNI_RET_DESC+UNI_RET_UNIT+UNI_RET_TIME+UNI_RET_VALUE+UNI_RET_CONF, UNI_NOTHING)</v>
          </cell>
          <cell r="H14" t="str">
            <v>INWG</v>
          </cell>
          <cell r="I14" t="str">
            <v>AIR PRHTR 3B INL AIR PRS</v>
          </cell>
          <cell r="J14" t="str">
            <v>Average</v>
          </cell>
          <cell r="K14">
            <v>38906.708333333336</v>
          </cell>
          <cell r="L14">
            <v>11.591273260116576</v>
          </cell>
          <cell r="M14">
            <v>100</v>
          </cell>
        </row>
        <row r="15">
          <cell r="G15" t="str">
            <v>=PHDGetData("192.168.32.16", C15, 'DCS Input Data'!$E$1, 'DCS Input Data'!$E$2, "", "Average", "OVERALL REDUCTION", 0, "Before", UNI_RET_TAG+UNI_RET_DESC+UNI_RET_UNIT+UNI_RET_TIME+UNI_RET_VALUE+UNI_RET_CONF, UNI_NOTHING)</v>
          </cell>
          <cell r="H15" t="str">
            <v>DEGF</v>
          </cell>
          <cell r="I15" t="str">
            <v>WINDBOX AIR TEMPERATURE</v>
          </cell>
          <cell r="J15" t="str">
            <v>Average</v>
          </cell>
          <cell r="K15">
            <v>38906.708333333336</v>
          </cell>
          <cell r="L15">
            <v>553.41475423177087</v>
          </cell>
          <cell r="M15">
            <v>100</v>
          </cell>
        </row>
        <row r="16">
          <cell r="G16" t="str">
            <v>=PHDGetData("192.168.32.16", C16, 'DCS Input Data'!$E$1, 'DCS Input Data'!$E$2, "", "Average", "OVERALL REDUCTION", 0, "Before", UNI_RET_TAG+UNI_RET_DESC+UNI_RET_UNIT+UNI_RET_TIME+UNI_RET_VALUE+UNI_RET_CONF, UNI_NOTHING)</v>
          </cell>
          <cell r="H16" t="str">
            <v>DEGF</v>
          </cell>
          <cell r="I16" t="str">
            <v>WINDBOX AIR TEMPERATURE</v>
          </cell>
          <cell r="J16" t="str">
            <v>Average</v>
          </cell>
          <cell r="K16">
            <v>38906.708333333336</v>
          </cell>
          <cell r="L16">
            <v>553.41475423177087</v>
          </cell>
          <cell r="M16">
            <v>100</v>
          </cell>
        </row>
        <row r="17">
          <cell r="G17" t="str">
            <v>=PHDGetData("192.168.32.16", C17, 'DCS Input Data'!$E$1, 'DCS Input Data'!$E$2, "", "Average", "OVERALL REDUCTION", 0, "Before", UNI_RET_TAG+UNI_RET_DESC+UNI_RET_UNIT+UNI_RET_TIME+UNI_RET_VALUE+UNI_RET_CONF, UNI_NOTHING)</v>
          </cell>
          <cell r="H17" t="str">
            <v>INWG</v>
          </cell>
          <cell r="I17" t="str">
            <v>WINDBOX AIR PRESSURE</v>
          </cell>
          <cell r="J17" t="str">
            <v>Average</v>
          </cell>
          <cell r="K17">
            <v>38906.708333333336</v>
          </cell>
          <cell r="L17">
            <v>4.7926596959431969</v>
          </cell>
          <cell r="M17">
            <v>100</v>
          </cell>
        </row>
        <row r="18">
          <cell r="G18" t="str">
            <v>=PHDGetData("192.168.32.16", C18, 'DCS Input Data'!$E$1, 'DCS Input Data'!$E$2, "", "Average", "OVERALL REDUCTION", 0, "Before", UNI_RET_TAG+UNI_RET_DESC+UNI_RET_UNIT+UNI_RET_TIME+UNI_RET_VALUE+UNI_RET_CONF, UNI_NOTHING)</v>
          </cell>
          <cell r="H18" t="str">
            <v>INWG</v>
          </cell>
          <cell r="I18" t="str">
            <v>WINDBOX AIR PRESSURE</v>
          </cell>
          <cell r="J18" t="str">
            <v>Average</v>
          </cell>
          <cell r="K18">
            <v>38906.708333333336</v>
          </cell>
          <cell r="L18">
            <v>4.7926596959431969</v>
          </cell>
          <cell r="M18">
            <v>100</v>
          </cell>
        </row>
        <row r="19">
          <cell r="G19" t="str">
            <v>=PHDGetData("192.168.32.16", C19, 'DCS Input Data'!$E$1, 'DCS Input Data'!$E$2, "", "Average", "OVERALL REDUCTION", 0, "Before", UNI_RET_TAG+UNI_RET_DESC+UNI_RET_UNIT+UNI_RET_TIME+UNI_RET_VALUE+UNI_RET_CONF, UNI_NOTHING)</v>
          </cell>
          <cell r="H19" t="str">
            <v>INWG</v>
          </cell>
          <cell r="I19" t="str">
            <v>REHEATER OUT FLUGAS PRES</v>
          </cell>
          <cell r="J19" t="str">
            <v>Average</v>
          </cell>
          <cell r="K19">
            <v>38906.708333333336</v>
          </cell>
          <cell r="L19">
            <v>-2.6296175161997479</v>
          </cell>
          <cell r="M19">
            <v>100</v>
          </cell>
        </row>
        <row r="20">
          <cell r="G20" t="str">
            <v>=PHDGetData("192.168.32.16", C20, 'DCS Input Data'!$E$1, 'DCS Input Data'!$E$2, "", "Average", "OVERALL REDUCTION", 0, "Before", UNI_RET_TAG+UNI_RET_DESC+UNI_RET_UNIT+UNI_RET_TIME+UNI_RET_VALUE+UNI_RET_CONF, UNI_NOTHING)</v>
          </cell>
          <cell r="H20" t="str">
            <v>INWG</v>
          </cell>
          <cell r="I20" t="str">
            <v>PSH OUTLET FLUGAS PRESS</v>
          </cell>
          <cell r="J20" t="str">
            <v>Average</v>
          </cell>
          <cell r="K20">
            <v>38906.708333333336</v>
          </cell>
          <cell r="L20">
            <v>-5.0025520801544188</v>
          </cell>
          <cell r="M20">
            <v>100</v>
          </cell>
        </row>
        <row r="21">
          <cell r="G21" t="str">
            <v>=PHDGetData("192.168.32.16", C21, 'DCS Input Data'!$E$1, 'DCS Input Data'!$E$2, "", "Average", "OVERALL REDUCTION", 0, "Before", UNI_RET_TAG+UNI_RET_DESC+UNI_RET_UNIT+UNI_RET_TIME+UNI_RET_VALUE+UNI_RET_CONF, UNI_NOTHING)</v>
          </cell>
          <cell r="H21" t="str">
            <v>DEGF</v>
          </cell>
          <cell r="I21" t="str">
            <v>GAS TEMP TO HEATER 3A</v>
          </cell>
          <cell r="J21" t="str">
            <v>Average</v>
          </cell>
          <cell r="K21">
            <v>38906.708333333336</v>
          </cell>
          <cell r="L21">
            <v>493.22729226006402</v>
          </cell>
          <cell r="M21">
            <v>100</v>
          </cell>
        </row>
        <row r="22">
          <cell r="G22" t="str">
            <v>=PHDGetData("192.168.32.16", C22, 'DCS Input Data'!$E$1, 'DCS Input Data'!$E$2, "", "Average", "OVERALL REDUCTION", 0, "Before", UNI_RET_TAG+UNI_RET_DESC+UNI_RET_UNIT+UNI_RET_TIME+UNI_RET_VALUE+UNI_RET_CONF, UNI_NOTHING)</v>
          </cell>
          <cell r="H22" t="str">
            <v>DEGF</v>
          </cell>
          <cell r="I22" t="str">
            <v>GAS TEMP TO HEATER 3A</v>
          </cell>
          <cell r="J22" t="str">
            <v>Average</v>
          </cell>
          <cell r="K22">
            <v>38906.708333333336</v>
          </cell>
          <cell r="L22">
            <v>634.86115188598637</v>
          </cell>
          <cell r="M22">
            <v>100</v>
          </cell>
        </row>
        <row r="23">
          <cell r="G23" t="str">
            <v>=PHDGetData("192.168.32.16", C23, 'DCS Input Data'!$E$1, 'DCS Input Data'!$E$2, "", "Average", "OVERALL REDUCTION", 0, "Before", UNI_RET_TAG+UNI_RET_DESC+UNI_RET_UNIT+UNI_RET_TIME+UNI_RET_VALUE+UNI_RET_CONF, UNI_NOTHING)</v>
          </cell>
          <cell r="H23" t="str">
            <v>DEGF</v>
          </cell>
          <cell r="I23" t="str">
            <v>GAS TEMP TO HEATER 3A</v>
          </cell>
          <cell r="J23" t="str">
            <v>Average</v>
          </cell>
          <cell r="K23">
            <v>38906.708333333336</v>
          </cell>
          <cell r="L23">
            <v>631.56646728515625</v>
          </cell>
          <cell r="M23">
            <v>0</v>
          </cell>
        </row>
        <row r="24">
          <cell r="G24" t="str">
            <v>=PHDGetData("192.168.32.16", C24, 'DCS Input Data'!$E$1, 'DCS Input Data'!$E$2, "", "Average", "OVERALL REDUCTION", 0, "Before", UNI_RET_TAG+UNI_RET_DESC+UNI_RET_UNIT+UNI_RET_TIME+UNI_RET_VALUE+UNI_RET_CONF, UNI_NOTHING)</v>
          </cell>
          <cell r="H24" t="str">
            <v>DEGF</v>
          </cell>
          <cell r="I24" t="str">
            <v>GAS TEMP TO HEATER 3B</v>
          </cell>
          <cell r="J24" t="str">
            <v>Average</v>
          </cell>
          <cell r="K24">
            <v>38906.708333333336</v>
          </cell>
          <cell r="L24">
            <v>630.2879638671875</v>
          </cell>
          <cell r="M24">
            <v>0</v>
          </cell>
        </row>
        <row r="25">
          <cell r="G25" t="str">
            <v>=PHDGetData("192.168.32.16", C25, 'DCS Input Data'!$E$1, 'DCS Input Data'!$E$2, "", "Average", "OVERALL REDUCTION", 0, "Before", UNI_RET_TAG+UNI_RET_DESC+UNI_RET_UNIT+UNI_RET_TIME+UNI_RET_VALUE+UNI_RET_CONF, UNI_NOTHING)</v>
          </cell>
          <cell r="H25" t="str">
            <v>DEGF</v>
          </cell>
          <cell r="I25" t="str">
            <v>GAS TEMP TO HEATER 3B</v>
          </cell>
          <cell r="J25" t="str">
            <v>Average</v>
          </cell>
          <cell r="K25">
            <v>38906.708333333336</v>
          </cell>
          <cell r="L25">
            <v>626.08676147460938</v>
          </cell>
          <cell r="M25">
            <v>0</v>
          </cell>
        </row>
        <row r="26">
          <cell r="G26" t="str">
            <v>=PHDGetData("192.168.32.16", C26, 'DCS Input Data'!$E$1, 'DCS Input Data'!$E$2, "", "Average", "OVERALL REDUCTION", 0, "Before", UNI_RET_TAG+UNI_RET_DESC+UNI_RET_UNIT+UNI_RET_TIME+UNI_RET_VALUE+UNI_RET_CONF, UNI_NOTHING)</v>
          </cell>
          <cell r="H26" t="str">
            <v>DEGF</v>
          </cell>
          <cell r="I26" t="str">
            <v>GAS TEMP TO HEATER 3B</v>
          </cell>
          <cell r="J26" t="str">
            <v>Average</v>
          </cell>
          <cell r="K26">
            <v>38906.708333333336</v>
          </cell>
          <cell r="L26">
            <v>630.99860790676541</v>
          </cell>
          <cell r="M26">
            <v>100</v>
          </cell>
        </row>
        <row r="27">
          <cell r="G27" t="str">
            <v>=PHDGetData("192.168.32.16", C27, 'DCS Input Data'!$E$1, 'DCS Input Data'!$E$2, "", "Average", "OVERALL REDUCTION", 0, "Before", UNI_RET_TAG+UNI_RET_DESC+UNI_RET_UNIT+UNI_RET_TIME+UNI_RET_VALUE+UNI_RET_CONF, UNI_NOTHING)</v>
          </cell>
          <cell r="H27" t="str">
            <v>DEGF</v>
          </cell>
          <cell r="I27" t="str">
            <v>GAS TEMP TO HEATER 3B</v>
          </cell>
          <cell r="J27" t="str">
            <v>Average</v>
          </cell>
          <cell r="K27">
            <v>38906.708333333336</v>
          </cell>
          <cell r="L27">
            <v>634.14891815185547</v>
          </cell>
          <cell r="M27">
            <v>100</v>
          </cell>
        </row>
        <row r="28">
          <cell r="G28" t="str">
            <v>=PHDGetData("192.168.32.16", C28, 'DCS Input Data'!$E$1, 'DCS Input Data'!$E$2, "", "Average", "OVERALL REDUCTION", 0, "Before", UNI_RET_TAG+UNI_RET_DESC+UNI_RET_UNIT+UNI_RET_TIME+UNI_RET_VALUE+UNI_RET_CONF, UNI_NOTHING)</v>
          </cell>
          <cell r="H28" t="str">
            <v>DEGF</v>
          </cell>
          <cell r="I28" t="str">
            <v>GAS TEMP TO HEATER 3B</v>
          </cell>
          <cell r="J28" t="str">
            <v>Average</v>
          </cell>
          <cell r="K28">
            <v>38906.708333333336</v>
          </cell>
          <cell r="L28">
            <v>630.61977767944336</v>
          </cell>
          <cell r="M28">
            <v>100</v>
          </cell>
        </row>
        <row r="29">
          <cell r="G29" t="str">
            <v>=PHDGetData("192.168.32.16", C29, 'DCS Input Data'!$E$1, 'DCS Input Data'!$E$2, "", "Average", "OVERALL REDUCTION", 0, "Before", UNI_RET_TAG+UNI_RET_DESC+UNI_RET_UNIT+UNI_RET_TIME+UNI_RET_VALUE+UNI_RET_CONF, UNI_NOTHING)</v>
          </cell>
          <cell r="H29" t="str">
            <v>INWG</v>
          </cell>
          <cell r="I29" t="str">
            <v>AIR PRHT 3B IN FLUGAS PR</v>
          </cell>
          <cell r="J29" t="str">
            <v>Average</v>
          </cell>
          <cell r="K29">
            <v>38906.708333333336</v>
          </cell>
          <cell r="L29">
            <v>17.935299587249755</v>
          </cell>
          <cell r="M29">
            <v>100</v>
          </cell>
        </row>
        <row r="30">
          <cell r="G30" t="str">
            <v>=PHDGetData("192.168.32.16", C30, 'DCS Input Data'!$E$1, 'DCS Input Data'!$E$2, "", "Average", "OVERALL REDUCTION", 0, "Before", UNI_RET_TAG+UNI_RET_DESC+UNI_RET_UNIT+UNI_RET_TIME+UNI_RET_VALUE+UNI_RET_CONF, UNI_NOTHING)</v>
          </cell>
          <cell r="H30" t="str">
            <v>INWG</v>
          </cell>
          <cell r="I30" t="str">
            <v>AIR PRHT 3B IN FLUGAS PR</v>
          </cell>
          <cell r="J30" t="str">
            <v>Average</v>
          </cell>
          <cell r="K30">
            <v>38906.708333333336</v>
          </cell>
          <cell r="L30">
            <v>18.165007527669271</v>
          </cell>
          <cell r="M30">
            <v>100</v>
          </cell>
        </row>
        <row r="31">
          <cell r="G31" t="str">
            <v>=PHDGetData("192.168.32.16", C31, 'DCS Input Data'!$E$1, 'DCS Input Data'!$E$2, "", "Average", "OVERALL REDUCTION", 0, "Before", UNI_RET_TAG+UNI_RET_DESC+UNI_RET_UNIT+UNI_RET_TIME+UNI_RET_VALUE+UNI_RET_CONF, UNI_NOTHING)</v>
          </cell>
          <cell r="H31" t="str">
            <v>DEGF</v>
          </cell>
          <cell r="I31" t="str">
            <v>AIRHTR 3A OT FLUGAS TEMP</v>
          </cell>
          <cell r="J31" t="str">
            <v>Average</v>
          </cell>
          <cell r="K31">
            <v>38906.708333333336</v>
          </cell>
          <cell r="L31">
            <v>306.41910807291669</v>
          </cell>
          <cell r="M31">
            <v>100</v>
          </cell>
        </row>
        <row r="32">
          <cell r="G32" t="str">
            <v>=PHDGetData("192.168.32.16", C32, 'DCS Input Data'!$E$1, 'DCS Input Data'!$E$2, "", "Average", "OVERALL REDUCTION", 0, "Before", UNI_RET_TAG+UNI_RET_DESC+UNI_RET_UNIT+UNI_RET_TIME+UNI_RET_VALUE+UNI_RET_CONF, UNI_NOTHING)</v>
          </cell>
          <cell r="H32" t="str">
            <v>DEGF</v>
          </cell>
          <cell r="I32" t="str">
            <v>AIRHTR 3B OT FLUGAS TEMP</v>
          </cell>
          <cell r="J32" t="str">
            <v>Average</v>
          </cell>
          <cell r="K32">
            <v>38906.708333333336</v>
          </cell>
          <cell r="L32">
            <v>324.7740427652995</v>
          </cell>
          <cell r="M32">
            <v>100</v>
          </cell>
        </row>
        <row r="33">
          <cell r="G33" t="str">
            <v>=PHDGetData("192.168.32.16", C33, 'DCS Input Data'!$E$1, 'DCS Input Data'!$E$2, "", "Average", "OVERALL REDUCTION", 0, "Before", UNI_RET_TAG+UNI_RET_DESC+UNI_RET_UNIT+UNI_RET_TIME+UNI_RET_VALUE+UNI_RET_CONF, UNI_NOTHING)</v>
          </cell>
          <cell r="H33" t="str">
            <v>INWG</v>
          </cell>
          <cell r="I33" t="str">
            <v>AIR PRHT 3A OT FLUGAS PR</v>
          </cell>
          <cell r="J33" t="str">
            <v>Average</v>
          </cell>
          <cell r="K33">
            <v>38906.708333333336</v>
          </cell>
          <cell r="L33">
            <v>26.869386831919353</v>
          </cell>
          <cell r="M33">
            <v>100</v>
          </cell>
        </row>
        <row r="34">
          <cell r="G34" t="str">
            <v>=PHDGetData("192.168.32.16", C34, 'DCS Input Data'!$E$1, 'DCS Input Data'!$E$2, "", "Average", "OVERALL REDUCTION", 0, "Before", UNI_RET_TAG+UNI_RET_DESC+UNI_RET_UNIT+UNI_RET_TIME+UNI_RET_VALUE+UNI_RET_CONF, UNI_NOTHING)</v>
          </cell>
          <cell r="H34" t="str">
            <v>INWG</v>
          </cell>
          <cell r="I34" t="str">
            <v>AIR HTR 3B OUT FLUE GAS</v>
          </cell>
          <cell r="J34" t="str">
            <v>Average</v>
          </cell>
          <cell r="K34">
            <v>38906.708333333336</v>
          </cell>
          <cell r="L34">
            <v>28.401844120025636</v>
          </cell>
          <cell r="M34">
            <v>100</v>
          </cell>
        </row>
        <row r="35">
          <cell r="G35" t="str">
            <v>=PHDGetData("192.168.32.16", C35, 'DCS Input Data'!$E$1, 'DCS Input Data'!$E$2, "", "Average", "OVERALL REDUCTION", 0, "Before", UNI_RET_TAG+UNI_RET_DESC+UNI_RET_UNIT+UNI_RET_TIME+UNI_RET_VALUE+UNI_RET_CONF, UNI_NOTHING)</v>
          </cell>
          <cell r="H35" t="str">
            <v>DEGF</v>
          </cell>
          <cell r="I35" t="str">
            <v>COND PUMP 3A SUCT TEMP</v>
          </cell>
          <cell r="J35" t="str">
            <v>Average</v>
          </cell>
          <cell r="K35">
            <v>38906.708333333336</v>
          </cell>
          <cell r="L35">
            <v>122.45210647583008</v>
          </cell>
          <cell r="M35">
            <v>100</v>
          </cell>
        </row>
        <row r="36">
          <cell r="G36" t="str">
            <v>=PHDGetData("192.168.32.16", C36, 'DCS Input Data'!$E$1, 'DCS Input Data'!$E$2, "", "Average", "OVERALL REDUCTION", 0, "Before", UNI_RET_TAG+UNI_RET_DESC+UNI_RET_UNIT+UNI_RET_TIME+UNI_RET_VALUE+UNI_RET_CONF, UNI_NOTHING)</v>
          </cell>
          <cell r="H36" t="str">
            <v>DEGF</v>
          </cell>
          <cell r="I36" t="str">
            <v>COND PUMP 3B SUCT TEMP</v>
          </cell>
          <cell r="J36" t="str">
            <v>Average</v>
          </cell>
          <cell r="K36">
            <v>38906.708333333336</v>
          </cell>
          <cell r="L36">
            <v>122.33963012695313</v>
          </cell>
          <cell r="M36">
            <v>100</v>
          </cell>
        </row>
        <row r="37">
          <cell r="G37" t="str">
            <v>=PHDGetData("192.168.32.16", C37, 'DCS Input Data'!$E$1, 'DCS Input Data'!$E$2, "", "Average", "OVERALL REDUCTION", 0, "Before", UNI_RET_TAG+UNI_RET_DESC+UNI_RET_UNIT+UNI_RET_TIME+UNI_RET_VALUE+UNI_RET_CONF, UNI_NOTHING)</v>
          </cell>
          <cell r="H37" t="str">
            <v>PSIG</v>
          </cell>
          <cell r="I37" t="str">
            <v>CONDENSATE HEADER PRESS</v>
          </cell>
          <cell r="J37" t="str">
            <v>Average</v>
          </cell>
          <cell r="K37">
            <v>38906.708333333336</v>
          </cell>
          <cell r="L37">
            <v>355.62936808268228</v>
          </cell>
          <cell r="M37">
            <v>100</v>
          </cell>
        </row>
        <row r="38">
          <cell r="G38" t="str">
            <v>=PHDGetData("192.168.32.16", C38, 'DCS Input Data'!$E$1, 'DCS Input Data'!$E$2, "", "Average", "OVERALL REDUCTION", 0, "Before", UNI_RET_TAG+UNI_RET_DESC+UNI_RET_UNIT+UNI_RET_TIME+UNI_RET_VALUE+UNI_RET_CONF, UNI_NOTHING)</v>
          </cell>
          <cell r="H38" t="str">
            <v>DEGF</v>
          </cell>
          <cell r="I38" t="str">
            <v>FWHTR 36 COND IN TEMP</v>
          </cell>
          <cell r="J38" t="str">
            <v>Average</v>
          </cell>
          <cell r="K38">
            <v>38906.708333333336</v>
          </cell>
          <cell r="L38">
            <v>124.36077880859375</v>
          </cell>
          <cell r="M38">
            <v>100</v>
          </cell>
        </row>
        <row r="39">
          <cell r="G39" t="str">
            <v>=PHDGetData("192.168.32.16", C39, 'DCS Input Data'!$E$1, 'DCS Input Data'!$E$2, "", "Average", "OVERALL REDUCTION", 0, "Before", UNI_RET_TAG+UNI_RET_DESC+UNI_RET_UNIT+UNI_RET_TIME+UNI_RET_VALUE+UNI_RET_CONF, UNI_NOTHING)</v>
          </cell>
          <cell r="H39" t="str">
            <v>DEGF</v>
          </cell>
          <cell r="I39" t="str">
            <v>FWHTR 35 COND IN TEMP</v>
          </cell>
          <cell r="J39" t="str">
            <v>Average</v>
          </cell>
          <cell r="K39">
            <v>38906.708333333336</v>
          </cell>
          <cell r="L39">
            <v>177.51473185221354</v>
          </cell>
          <cell r="M39">
            <v>100</v>
          </cell>
        </row>
        <row r="40">
          <cell r="G40" t="str">
            <v>=PHDGetData("192.168.32.16", C40, 'DCS Input Data'!$E$1, 'DCS Input Data'!$E$2, "", "Average", "OVERALL REDUCTION", 0, "Before", UNI_RET_TAG+UNI_RET_DESC+UNI_RET_UNIT+UNI_RET_TIME+UNI_RET_VALUE+UNI_RET_CONF, UNI_NOTHING)</v>
          </cell>
          <cell r="H40" t="str">
            <v>DEGF</v>
          </cell>
          <cell r="I40" t="str">
            <v>FWHTR 34 COND IN TEMP</v>
          </cell>
          <cell r="J40" t="str">
            <v>Average</v>
          </cell>
          <cell r="K40">
            <v>38906.708333333336</v>
          </cell>
          <cell r="L40">
            <v>242.40965627034504</v>
          </cell>
          <cell r="M40">
            <v>100</v>
          </cell>
        </row>
        <row r="41">
          <cell r="G41" t="str">
            <v>=PHDGetData("192.168.32.16", C41, 'DCS Input Data'!$E$1, 'DCS Input Data'!$E$2, "", "Average", "OVERALL REDUCTION", 0, "Before", UNI_RET_TAG+UNI_RET_DESC+UNI_RET_UNIT+UNI_RET_TIME+UNI_RET_VALUE+UNI_RET_CONF, UNI_NOTHING)</v>
          </cell>
          <cell r="H41" t="str">
            <v>DEGF</v>
          </cell>
          <cell r="I41" t="str">
            <v>DEAREATOR COND IN TEMP</v>
          </cell>
          <cell r="J41" t="str">
            <v>Average</v>
          </cell>
          <cell r="K41">
            <v>38906.708333333336</v>
          </cell>
          <cell r="L41">
            <v>299.61233673095705</v>
          </cell>
          <cell r="M41">
            <v>100</v>
          </cell>
        </row>
        <row r="42">
          <cell r="G42" t="str">
            <v>=PHDGetData("192.168.32.16", C42, 'DCS Input Data'!$E$1, 'DCS Input Data'!$E$2, "", "Average", "OVERALL REDUCTION", 0, "Before", UNI_RET_TAG+UNI_RET_DESC+UNI_RET_UNIT+UNI_RET_TIME+UNI_RET_VALUE+UNI_RET_CONF, UNI_NOTHING)</v>
          </cell>
          <cell r="H42" t="str">
            <v>DEGF</v>
          </cell>
          <cell r="I42" t="str">
            <v>DEA OUTLET WATER TEMP</v>
          </cell>
          <cell r="J42" t="str">
            <v>Average</v>
          </cell>
          <cell r="K42">
            <v>38906.708333333336</v>
          </cell>
          <cell r="L42">
            <v>376.0406463623047</v>
          </cell>
          <cell r="M42">
            <v>100</v>
          </cell>
        </row>
        <row r="43">
          <cell r="G43" t="str">
            <v>=PHDGetData("192.168.32.16", C43, 'DCS Input Data'!$E$1, 'DCS Input Data'!$E$2, "", "Average", "OVERALL REDUCTION", 0, "Before", UNI_RET_TAG+UNI_RET_DESC+UNI_RET_UNIT+UNI_RET_TIME+UNI_RET_VALUE+UNI_RET_CONF, UNI_NOTHING)</v>
          </cell>
          <cell r="H43" t="str">
            <v>KPPH</v>
          </cell>
          <cell r="I43" t="str">
            <v>WATER TO DEAREATOR FLOW</v>
          </cell>
          <cell r="J43" t="str">
            <v>Average</v>
          </cell>
          <cell r="K43">
            <v>38906.708333333336</v>
          </cell>
          <cell r="L43">
            <v>1738.2004007975261</v>
          </cell>
          <cell r="M43">
            <v>100</v>
          </cell>
        </row>
        <row r="45">
          <cell r="G45" t="str">
            <v>=PHDGetData("192.168.32.16", C45, 'DCS Input Data'!$E$1, 'DCS Input Data'!$E$2, "", "Average", "OVERALL REDUCTION", 0, "Before", UNI_RET_TAG+UNI_RET_DESC+UNI_RET_UNIT+UNI_RET_TIME+UNI_RET_VALUE+UNI_RET_CONF, UNI_NOTHING)</v>
          </cell>
          <cell r="H45" t="str">
            <v>DEGF</v>
          </cell>
          <cell r="I45" t="str">
            <v>BFP3 DISCHARGE FW TEMP</v>
          </cell>
          <cell r="J45" t="str">
            <v>Average</v>
          </cell>
          <cell r="K45">
            <v>38906.708333333336</v>
          </cell>
          <cell r="L45">
            <v>383.11655324300131</v>
          </cell>
          <cell r="M45">
            <v>100</v>
          </cell>
        </row>
        <row r="46">
          <cell r="G46" t="str">
            <v>=PHDGetData("192.168.32.16", C46, 'DCS Input Data'!$E$1, 'DCS Input Data'!$E$2, "", "Average", "OVERALL REDUCTION", 0, "Before", UNI_RET_TAG+UNI_RET_DESC+UNI_RET_UNIT+UNI_RET_TIME+UNI_RET_VALUE+UNI_RET_CONF, UNI_NOTHING)</v>
          </cell>
          <cell r="H46" t="str">
            <v>DEGF</v>
          </cell>
          <cell r="I46" t="str">
            <v>FWHTR 32 FEEDWTR IN TEMP</v>
          </cell>
          <cell r="J46" t="str">
            <v>Average</v>
          </cell>
          <cell r="K46">
            <v>38906.708333333336</v>
          </cell>
          <cell r="L46">
            <v>383.65053812662762</v>
          </cell>
          <cell r="M46">
            <v>100</v>
          </cell>
        </row>
        <row r="47">
          <cell r="G47" t="str">
            <v>=PHDGetData("192.168.32.16", C47, 'DCS Input Data'!$E$1, 'DCS Input Data'!$E$2, "", "Average", "OVERALL REDUCTION", 0, "Before", UNI_RET_TAG+UNI_RET_DESC+UNI_RET_UNIT+UNI_RET_TIME+UNI_RET_VALUE+UNI_RET_CONF, UNI_NOTHING)</v>
          </cell>
          <cell r="H47" t="str">
            <v>DEGF</v>
          </cell>
          <cell r="I47" t="str">
            <v>FWHTR 31 FEEDWTR IN TEMP</v>
          </cell>
          <cell r="J47" t="str">
            <v>Average</v>
          </cell>
          <cell r="K47">
            <v>38906.708333333336</v>
          </cell>
          <cell r="L47">
            <v>408.49393717447919</v>
          </cell>
          <cell r="M47">
            <v>100</v>
          </cell>
        </row>
        <row r="48">
          <cell r="G48" t="str">
            <v>=PHDGetData("192.168.32.16", C48, 'DCS Input Data'!$E$1, 'DCS Input Data'!$E$2, "", "Average", "OVERALL REDUCTION", 0, "Before", UNI_RET_TAG+UNI_RET_DESC+UNI_RET_UNIT+UNI_RET_TIME+UNI_RET_VALUE+UNI_RET_CONF, UNI_NOTHING)</v>
          </cell>
          <cell r="H48" t="str">
            <v>DEGF</v>
          </cell>
          <cell r="I48" t="str">
            <v>FWHTR 31 OUTLET FW TEMP</v>
          </cell>
          <cell r="J48" t="str">
            <v>Average</v>
          </cell>
          <cell r="K48">
            <v>38906.708333333336</v>
          </cell>
          <cell r="L48">
            <v>467.27963155110677</v>
          </cell>
          <cell r="M48">
            <v>100</v>
          </cell>
        </row>
        <row r="49">
          <cell r="G49" t="str">
            <v>=PHDGetData("192.168.32.16", C49, 'DCS Input Data'!$E$1, 'DCS Input Data'!$E$2, "", "Average", "OVERALL REDUCTION", 0, "Before", UNI_RET_TAG+UNI_RET_DESC+UNI_RET_UNIT+UNI_RET_TIME+UNI_RET_VALUE+UNI_RET_CONF, UNI_NOTHING)</v>
          </cell>
          <cell r="H49" t="str">
            <v>DEGF</v>
          </cell>
          <cell r="I49" t="str">
            <v>ECON FEEDWATER IN TEMP</v>
          </cell>
          <cell r="J49" t="str">
            <v>Average</v>
          </cell>
          <cell r="K49">
            <v>38906.708333333336</v>
          </cell>
          <cell r="L49">
            <v>460.05247141520181</v>
          </cell>
          <cell r="M49">
            <v>100</v>
          </cell>
        </row>
        <row r="50">
          <cell r="G50" t="str">
            <v>=PHDGetData("192.168.32.16", C50, 'DCS Input Data'!$E$1, 'DCS Input Data'!$E$2, "", "Average", "OVERALL REDUCTION", 0, "Before", UNI_RET_TAG+UNI_RET_DESC+UNI_RET_UNIT+UNI_RET_TIME+UNI_RET_VALUE+UNI_RET_CONF, UNI_NOTHING)</v>
          </cell>
          <cell r="H50" t="str">
            <v>DEGF</v>
          </cell>
          <cell r="I50" t="str">
            <v>ECON FW EAST OUT TEMP</v>
          </cell>
          <cell r="J50" t="str">
            <v>Average</v>
          </cell>
          <cell r="K50">
            <v>38906.708333333336</v>
          </cell>
          <cell r="L50">
            <v>527.09891866048179</v>
          </cell>
          <cell r="M50">
            <v>100</v>
          </cell>
        </row>
        <row r="51">
          <cell r="G51" t="str">
            <v>=PHDGetData("192.168.32.16", C51, 'DCS Input Data'!$E$1, 'DCS Input Data'!$E$2, "", "Average", "OVERALL REDUCTION", 0, "Before", UNI_RET_TAG+UNI_RET_DESC+UNI_RET_UNIT+UNI_RET_TIME+UNI_RET_VALUE+UNI_RET_CONF, UNI_NOTHING)</v>
          </cell>
          <cell r="H51" t="str">
            <v>DEGF</v>
          </cell>
          <cell r="I51" t="str">
            <v>ECON FW WEST OUT TEMP</v>
          </cell>
          <cell r="J51" t="str">
            <v>Average</v>
          </cell>
          <cell r="K51">
            <v>38906.708333333336</v>
          </cell>
          <cell r="L51">
            <v>512.24968109130862</v>
          </cell>
          <cell r="M51">
            <v>100</v>
          </cell>
        </row>
        <row r="52">
          <cell r="G52" t="str">
            <v>=PHDGetData("192.168.32.16", C52, 'DCS Input Data'!$E$1, 'DCS Input Data'!$E$2, "", "Average", "OVERALL REDUCTION", 0, "Before", UNI_RET_TAG+UNI_RET_DESC+UNI_RET_UNIT+UNI_RET_TIME+UNI_RET_VALUE+UNI_RET_CONF, UNI_NOTHING)</v>
          </cell>
          <cell r="H52" t="str">
            <v>PSIG</v>
          </cell>
          <cell r="I52" t="str">
            <v>BFP DISCHARGE PRESSURE</v>
          </cell>
          <cell r="J52" t="str">
            <v>Average</v>
          </cell>
          <cell r="K52">
            <v>38906.708333333336</v>
          </cell>
          <cell r="L52">
            <v>2291.588651529948</v>
          </cell>
          <cell r="M52">
            <v>100</v>
          </cell>
        </row>
        <row r="53">
          <cell r="G53" t="str">
            <v>=PHDGetData("192.168.32.16", C53, 'DCS Input Data'!$E$1, 'DCS Input Data'!$E$2, "", "Average", "OVERALL REDUCTION", 0, "Before", UNI_RET_TAG+UNI_RET_DESC+UNI_RET_UNIT+UNI_RET_TIME+UNI_RET_VALUE+UNI_RET_CONF, UNI_NOTHING)</v>
          </cell>
          <cell r="H53" t="str">
            <v>PSIG</v>
          </cell>
          <cell r="I53" t="str">
            <v>ECON INLET FW PRESSURE</v>
          </cell>
          <cell r="J53" t="str">
            <v>Average</v>
          </cell>
          <cell r="K53">
            <v>38906.708333333336</v>
          </cell>
          <cell r="L53">
            <v>2212.6755696614582</v>
          </cell>
          <cell r="M53">
            <v>100</v>
          </cell>
        </row>
        <row r="54">
          <cell r="G54" t="str">
            <v>=PHDGetData("192.168.32.16", C54, 'DCS Input Data'!$E$1, 'DCS Input Data'!$E$2, "", "Average", "OVERALL REDUCTION", 0, "Before", UNI_RET_TAG+UNI_RET_DESC+UNI_RET_UNIT+UNI_RET_TIME+UNI_RET_VALUE+UNI_RET_CONF, UNI_NOTHING)</v>
          </cell>
          <cell r="H54" t="str">
            <v>KPPH</v>
          </cell>
          <cell r="I54" t="str">
            <v>FEEDWATER FLOW XMTR B</v>
          </cell>
          <cell r="J54" t="str">
            <v>Average</v>
          </cell>
          <cell r="K54">
            <v>38906.708333333336</v>
          </cell>
          <cell r="L54">
            <v>1965.1762430826823</v>
          </cell>
          <cell r="M54">
            <v>100</v>
          </cell>
        </row>
        <row r="55">
          <cell r="G55" t="str">
            <v>=PHDGetData("192.168.32.16", C55, 'DCS Input Data'!$E$1, 'DCS Input Data'!$E$2, "", "Average", "OVERALL REDUCTION", 0, "Before", UNI_RET_TAG+UNI_RET_DESC+UNI_RET_UNIT+UNI_RET_TIME+UNI_RET_VALUE+UNI_RET_CONF, UNI_NOTHING)</v>
          </cell>
          <cell r="H55" t="str">
            <v>INHG</v>
          </cell>
          <cell r="I55" t="str">
            <v>CONDENSER BACKPRESSURE</v>
          </cell>
          <cell r="J55" t="str">
            <v>Average</v>
          </cell>
          <cell r="K55">
            <v>38906.708333333336</v>
          </cell>
          <cell r="L55">
            <v>3.3569846153259277</v>
          </cell>
          <cell r="M55">
            <v>100</v>
          </cell>
        </row>
        <row r="56">
          <cell r="G56" t="str">
            <v>=PHDGetData("192.168.32.16", C56, 'DCS Input Data'!$E$1, 'DCS Input Data'!$E$2, "", "Average", "OVERALL REDUCTION", 0, "Before", UNI_RET_TAG+UNI_RET_DESC+UNI_RET_UNIT+UNI_RET_TIME+UNI_RET_VALUE+UNI_RET_CONF, UNI_NOTHING)</v>
          </cell>
          <cell r="H56" t="str">
            <v>MW</v>
          </cell>
          <cell r="I56" t="str">
            <v>GEN GROSS MW</v>
          </cell>
          <cell r="J56" t="str">
            <v>Average</v>
          </cell>
          <cell r="K56">
            <v>38906.708333333336</v>
          </cell>
          <cell r="L56">
            <v>284.99747645060222</v>
          </cell>
          <cell r="M56">
            <v>100</v>
          </cell>
        </row>
        <row r="57">
          <cell r="G57" t="str">
            <v>=PHDGetData("192.168.32.16", C57, 'DCS Input Data'!$E$1, 'DCS Input Data'!$E$2, "", "Average", "OVERALL REDUCTION", 0, "Before", UNI_RET_TAG+UNI_RET_DESC+UNI_RET_UNIT+UNI_RET_TIME+UNI_RET_VALUE+UNI_RET_CONF, UNI_NOTHING)</v>
          </cell>
          <cell r="H57" t="str">
            <v>MVAR</v>
          </cell>
          <cell r="I57" t="str">
            <v>GENERATOR MEGAVARS</v>
          </cell>
          <cell r="J57" t="str">
            <v>Average</v>
          </cell>
          <cell r="K57">
            <v>38906.708333333336</v>
          </cell>
          <cell r="L57">
            <v>86.843930816650385</v>
          </cell>
          <cell r="M57">
            <v>100</v>
          </cell>
        </row>
        <row r="58">
          <cell r="G58" t="str">
            <v>=PHDGetData("192.168.32.16", C58, 'DCS Input Data'!$E$1, 'DCS Input Data'!$E$2, "", "Average", "OVERALL REDUCTION", 0, "Before", UNI_RET_TAG+UNI_RET_DESC+UNI_RET_UNIT+UNI_RET_TIME+UNI_RET_VALUE+UNI_RET_CONF, UNI_NOTHING)</v>
          </cell>
          <cell r="H58" t="str">
            <v>MW</v>
          </cell>
          <cell r="I58" t="str">
            <v>UNIT AUX. XFMR MEGAWATTS</v>
          </cell>
          <cell r="J58" t="str">
            <v>Average</v>
          </cell>
          <cell r="K58">
            <v>38906.708333333336</v>
          </cell>
          <cell r="L58">
            <v>9.6129369735717773</v>
          </cell>
          <cell r="M58">
            <v>100</v>
          </cell>
        </row>
        <row r="59">
          <cell r="G59" t="str">
            <v>=PHDGetData("192.168.32.16", C59, 'DCS Input Data'!$E$1, 'DCS Input Data'!$E$2, "", "Average", "OVERALL REDUCTION", 0, "Before", UNI_RET_TAG+UNI_RET_DESC+UNI_RET_UNIT+UNI_RET_TIME+UNI_RET_VALUE+UNI_RET_CONF, UNI_NOTHING)</v>
          </cell>
          <cell r="H59" t="str">
            <v>MW</v>
          </cell>
          <cell r="I59" t="str">
            <v>R.S. XFMR MEGAWATTS</v>
          </cell>
          <cell r="J59" t="str">
            <v>Average</v>
          </cell>
          <cell r="K59">
            <v>38906.708333333336</v>
          </cell>
          <cell r="L59">
            <v>0.15234375</v>
          </cell>
          <cell r="M59">
            <v>100</v>
          </cell>
        </row>
        <row r="60">
          <cell r="G60" t="str">
            <v>=PHDGetData("192.168.32.16", C60, 'DCS Input Data'!$E$1, 'DCS Input Data'!$E$2, "", "Average", "OVERALL REDUCTION", 0, "Before", UNI_RET_TAG+UNI_RET_DESC+UNI_RET_UNIT+UNI_RET_TIME+UNI_RET_VALUE+UNI_RET_CONF, UNI_NOTHING)</v>
          </cell>
          <cell r="H60" t="str">
            <v>DEGF</v>
          </cell>
          <cell r="I60" t="str">
            <v>PULV 3A COAL-AIR TEMP</v>
          </cell>
          <cell r="J60" t="str">
            <v>Average</v>
          </cell>
          <cell r="K60">
            <v>38906.708333333336</v>
          </cell>
          <cell r="L60">
            <v>144.98988444010416</v>
          </cell>
          <cell r="M60">
            <v>100</v>
          </cell>
        </row>
        <row r="61">
          <cell r="G61" t="str">
            <v>=PHDGetData("192.168.32.16", C61, 'DCS Input Data'!$E$1, 'DCS Input Data'!$E$2, "", "Average", "OVERALL REDUCTION", 0, "Before", UNI_RET_TAG+UNI_RET_DESC+UNI_RET_UNIT+UNI_RET_TIME+UNI_RET_VALUE+UNI_RET_CONF, UNI_NOTHING)</v>
          </cell>
          <cell r="H61" t="str">
            <v>DEGF</v>
          </cell>
          <cell r="I61" t="str">
            <v>PULV 3B COAL-AIR TEMP</v>
          </cell>
          <cell r="J61" t="str">
            <v>Average</v>
          </cell>
          <cell r="K61">
            <v>38906.708333333336</v>
          </cell>
          <cell r="L61">
            <v>145.00868326822916</v>
          </cell>
          <cell r="M61">
            <v>100</v>
          </cell>
        </row>
        <row r="62">
          <cell r="G62" t="str">
            <v>=PHDGetData("192.168.32.16", C62, 'DCS Input Data'!$E$1, 'DCS Input Data'!$E$2, "", "Average", "OVERALL REDUCTION", 0, "Before", UNI_RET_TAG+UNI_RET_DESC+UNI_RET_UNIT+UNI_RET_TIME+UNI_RET_VALUE+UNI_RET_CONF, UNI_NOTHING)</v>
          </cell>
          <cell r="H62" t="str">
            <v>DEGF</v>
          </cell>
          <cell r="I62" t="str">
            <v>PULV 3C COAL-AIR TEMP</v>
          </cell>
          <cell r="J62" t="str">
            <v>Average</v>
          </cell>
          <cell r="K62">
            <v>38906.708333333336</v>
          </cell>
          <cell r="L62">
            <v>144.98954925537109</v>
          </cell>
          <cell r="M62">
            <v>100</v>
          </cell>
        </row>
        <row r="63">
          <cell r="G63" t="str">
            <v>=PHDGetData("192.168.32.16", C63, 'DCS Input Data'!$E$1, 'DCS Input Data'!$E$2, "", "Average", "OVERALL REDUCTION", 0, "Before", UNI_RET_TAG+UNI_RET_DESC+UNI_RET_UNIT+UNI_RET_TIME+UNI_RET_VALUE+UNI_RET_CONF, UNI_NOTHING)</v>
          </cell>
          <cell r="H63" t="str">
            <v>DEGF</v>
          </cell>
          <cell r="I63" t="str">
            <v>PULV 3D COAL-AIR TEMP</v>
          </cell>
          <cell r="J63" t="str">
            <v>Average</v>
          </cell>
          <cell r="K63">
            <v>38906.708333333336</v>
          </cell>
          <cell r="L63">
            <v>144.95888773600259</v>
          </cell>
          <cell r="M63">
            <v>100</v>
          </cell>
        </row>
        <row r="64">
          <cell r="G64" t="str">
            <v>=PHDGetData("192.168.32.16", C64, 'DCS Input Data'!$E$1, 'DCS Input Data'!$E$2, "", "Average", "OVERALL REDUCTION", 0, "Before", UNI_RET_TAG+UNI_RET_DESC+UNI_RET_UNIT+UNI_RET_TIME+UNI_RET_VALUE+UNI_RET_CONF, UNI_NOTHING)</v>
          </cell>
          <cell r="H64" t="str">
            <v>DEGF</v>
          </cell>
          <cell r="I64" t="str">
            <v>PULV 3E COAL-AIR TEMP</v>
          </cell>
          <cell r="J64" t="str">
            <v>Average</v>
          </cell>
          <cell r="K64">
            <v>38906.708333333336</v>
          </cell>
          <cell r="L64">
            <v>144.93505401611327</v>
          </cell>
          <cell r="M64">
            <v>100</v>
          </cell>
        </row>
        <row r="65">
          <cell r="G65" t="str">
            <v>=PHDGetData("192.168.32.16", C65, 'DCS Input Data'!$E$1, 'DCS Input Data'!$E$2, "", "Average", "OVERALL REDUCTION", 0, "Before", UNI_RET_TAG+UNI_RET_DESC+UNI_RET_UNIT+UNI_RET_TIME+UNI_RET_VALUE+UNI_RET_CONF, UNI_NOTHING)</v>
          </cell>
          <cell r="H65" t="str">
            <v>DEGF</v>
          </cell>
          <cell r="I65" t="str">
            <v>PULV 3F COAL-AIR TEMP</v>
          </cell>
          <cell r="J65" t="str">
            <v>Average</v>
          </cell>
          <cell r="K65">
            <v>38906.708333333336</v>
          </cell>
          <cell r="L65">
            <v>145.03139979044596</v>
          </cell>
          <cell r="M65">
            <v>100</v>
          </cell>
        </row>
        <row r="66">
          <cell r="G66" t="str">
            <v>=PHDGetData("192.168.32.16", C66, 'DCS Input Data'!$E$1, 'DCS Input Data'!$E$2, "", "Average", "OVERALL REDUCTION", 0, "Before", UNI_RET_TAG+UNI_RET_DESC+UNI_RET_UNIT+UNI_RET_TIME+UNI_RET_VALUE+UNI_RET_CONF, UNI_NOTHING)</v>
          </cell>
          <cell r="H66" t="str">
            <v>INWG</v>
          </cell>
          <cell r="I66" t="str">
            <v>PA 3A DIFFERENTIAL PRESS</v>
          </cell>
          <cell r="J66" t="str">
            <v>Average</v>
          </cell>
          <cell r="K66">
            <v>38906.708333333336</v>
          </cell>
          <cell r="L66">
            <v>3.3180253065956964</v>
          </cell>
          <cell r="M66">
            <v>100</v>
          </cell>
        </row>
        <row r="67">
          <cell r="G67" t="str">
            <v>=PHDGetData("192.168.32.16", C67, 'DCS Input Data'!$E$1, 'DCS Input Data'!$E$2, "", "Average", "OVERALL REDUCTION", 0, "Before", UNI_RET_TAG+UNI_RET_DESC+UNI_RET_UNIT+UNI_RET_TIME+UNI_RET_VALUE+UNI_RET_CONF, UNI_NOTHING)</v>
          </cell>
          <cell r="H67" t="str">
            <v>INWG</v>
          </cell>
          <cell r="I67" t="str">
            <v>PA 3B DIFFERENTIAL PRESS</v>
          </cell>
          <cell r="J67" t="str">
            <v>Average</v>
          </cell>
          <cell r="K67">
            <v>38906.708333333336</v>
          </cell>
          <cell r="L67">
            <v>3.8710552112923726</v>
          </cell>
          <cell r="M67">
            <v>100</v>
          </cell>
        </row>
        <row r="68">
          <cell r="G68" t="str">
            <v>=PHDGetData("192.168.32.16", C68, 'DCS Input Data'!$E$1, 'DCS Input Data'!$E$2, "", "Average", "OVERALL REDUCTION", 0, "Before", UNI_RET_TAG+UNI_RET_DESC+UNI_RET_UNIT+UNI_RET_TIME+UNI_RET_VALUE+UNI_RET_CONF, UNI_NOTHING)</v>
          </cell>
          <cell r="H68" t="str">
            <v>INWG</v>
          </cell>
          <cell r="I68" t="str">
            <v>PA 3C DIFFERENTIAL PRESS</v>
          </cell>
          <cell r="J68" t="str">
            <v>Average</v>
          </cell>
          <cell r="K68">
            <v>38906.708333333336</v>
          </cell>
          <cell r="L68">
            <v>3.4785076389047833</v>
          </cell>
          <cell r="M68">
            <v>100</v>
          </cell>
        </row>
        <row r="69">
          <cell r="G69" t="str">
            <v>=PHDGetData("192.168.32.16", C69, 'DCS Input Data'!$E$1, 'DCS Input Data'!$E$2, "", "Average", "OVERALL REDUCTION", 0, "Before", UNI_RET_TAG+UNI_RET_DESC+UNI_RET_UNIT+UNI_RET_TIME+UNI_RET_VALUE+UNI_RET_CONF, UNI_NOTHING)</v>
          </cell>
          <cell r="H69" t="str">
            <v>INWG</v>
          </cell>
          <cell r="I69" t="str">
            <v>PA 3D DIFFERENTIAL PRESS</v>
          </cell>
          <cell r="J69" t="str">
            <v>Average</v>
          </cell>
          <cell r="K69">
            <v>38906.708333333336</v>
          </cell>
          <cell r="L69">
            <v>3.3232305966483224</v>
          </cell>
          <cell r="M69">
            <v>100</v>
          </cell>
        </row>
        <row r="70">
          <cell r="G70" t="str">
            <v>=PHDGetData("192.168.32.16", C70, 'DCS Input Data'!$E$1, 'DCS Input Data'!$E$2, "", "Average", "OVERALL REDUCTION", 0, "Before", UNI_RET_TAG+UNI_RET_DESC+UNI_RET_UNIT+UNI_RET_TIME+UNI_RET_VALUE+UNI_RET_CONF, UNI_NOTHING)</v>
          </cell>
          <cell r="H70" t="str">
            <v>INWG</v>
          </cell>
          <cell r="I70" t="str">
            <v>PA 3E DIFFERENTIAL PRESS</v>
          </cell>
          <cell r="J70" t="str">
            <v>Average</v>
          </cell>
          <cell r="K70">
            <v>38906.708333333336</v>
          </cell>
          <cell r="L70">
            <v>3.4321974341736898</v>
          </cell>
          <cell r="M70">
            <v>100</v>
          </cell>
        </row>
        <row r="71">
          <cell r="G71" t="str">
            <v>=PHDGetData("192.168.32.16", C71, 'DCS Input Data'!$E$1, 'DCS Input Data'!$E$2, "", "Average", "OVERALL REDUCTION", 0, "Before", UNI_RET_TAG+UNI_RET_DESC+UNI_RET_UNIT+UNI_RET_TIME+UNI_RET_VALUE+UNI_RET_CONF, UNI_NOTHING)</v>
          </cell>
          <cell r="H71" t="str">
            <v>INWG</v>
          </cell>
          <cell r="I71" t="str">
            <v>PA 3F DIFFERENTIAL PRESS</v>
          </cell>
          <cell r="J71" t="str">
            <v>Average</v>
          </cell>
          <cell r="K71">
            <v>38906.708333333336</v>
          </cell>
          <cell r="L71">
            <v>2.9299862276845507</v>
          </cell>
          <cell r="M71">
            <v>100</v>
          </cell>
        </row>
        <row r="72">
          <cell r="G72" t="str">
            <v>=PHDGetData("192.168.32.16", C72, 'DCS Input Data'!$E$1, 'DCS Input Data'!$E$2, "", "Average", "OVERALL REDUCTION", 0, "Before", UNI_RET_TAG+UNI_RET_DESC+UNI_RET_UNIT+UNI_RET_TIME+UNI_RET_VALUE+UNI_RET_CONF, UNI_NOTHING)</v>
          </cell>
          <cell r="H72" t="str">
            <v>INWG</v>
          </cell>
          <cell r="I72" t="str">
            <v>PULV3A DIFFERENTIAL PRES</v>
          </cell>
          <cell r="J72" t="str">
            <v>Average</v>
          </cell>
          <cell r="K72">
            <v>38906.708333333336</v>
          </cell>
          <cell r="L72">
            <v>16.416795333226521</v>
          </cell>
          <cell r="M72">
            <v>100</v>
          </cell>
        </row>
        <row r="73">
          <cell r="G73" t="str">
            <v>=PHDGetData("192.168.32.16", C73, 'DCS Input Data'!$E$1, 'DCS Input Data'!$E$2, "", "Average", "OVERALL REDUCTION", 0, "Before", UNI_RET_TAG+UNI_RET_DESC+UNI_RET_UNIT+UNI_RET_TIME+UNI_RET_VALUE+UNI_RET_CONF, UNI_NOTHING)</v>
          </cell>
          <cell r="H73" t="str">
            <v>INWG</v>
          </cell>
          <cell r="I73" t="str">
            <v>PULV3B DIFFERENTIAL PRES</v>
          </cell>
          <cell r="J73" t="str">
            <v>Average</v>
          </cell>
          <cell r="K73">
            <v>38906.708333333336</v>
          </cell>
          <cell r="L73">
            <v>14.571684659851922</v>
          </cell>
          <cell r="M73">
            <v>100</v>
          </cell>
        </row>
        <row r="74">
          <cell r="G74" t="str">
            <v>=PHDGetData("192.168.32.16", C74, 'DCS Input Data'!$E$1, 'DCS Input Data'!$E$2, "", "Average", "OVERALL REDUCTION", 0, "Before", UNI_RET_TAG+UNI_RET_DESC+UNI_RET_UNIT+UNI_RET_TIME+UNI_RET_VALUE+UNI_RET_CONF, UNI_NOTHING)</v>
          </cell>
          <cell r="H74" t="str">
            <v>INWG</v>
          </cell>
          <cell r="I74" t="str">
            <v>PULV3C DIFFERENTIAL PRES</v>
          </cell>
          <cell r="J74" t="str">
            <v>Average</v>
          </cell>
          <cell r="K74">
            <v>38906.708333333336</v>
          </cell>
          <cell r="L74">
            <v>16.595012377103171</v>
          </cell>
          <cell r="M74">
            <v>100</v>
          </cell>
        </row>
        <row r="75">
          <cell r="G75" t="str">
            <v>=PHDGetData("192.168.32.16", C75, 'DCS Input Data'!$E$1, 'DCS Input Data'!$E$2, "", "Average", "OVERALL REDUCTION", 0, "Before", UNI_RET_TAG+UNI_RET_DESC+UNI_RET_UNIT+UNI_RET_TIME+UNI_RET_VALUE+UNI_RET_CONF, UNI_NOTHING)</v>
          </cell>
          <cell r="H75" t="str">
            <v>INWG</v>
          </cell>
          <cell r="I75" t="str">
            <v>PULV3D DIFFERENTIAL PRES</v>
          </cell>
          <cell r="J75" t="str">
            <v>Average</v>
          </cell>
          <cell r="K75">
            <v>38906.708333333336</v>
          </cell>
          <cell r="L75">
            <v>18.168851028548346</v>
          </cell>
          <cell r="M75">
            <v>100</v>
          </cell>
        </row>
        <row r="76">
          <cell r="G76" t="str">
            <v>=PHDGetData("192.168.32.16", C76, 'DCS Input Data'!$E$1, 'DCS Input Data'!$E$2, "", "Average", "OVERALL REDUCTION", 0, "Before", UNI_RET_TAG+UNI_RET_DESC+UNI_RET_UNIT+UNI_RET_TIME+UNI_RET_VALUE+UNI_RET_CONF, UNI_NOTHING)</v>
          </cell>
          <cell r="H76" t="str">
            <v>INWG</v>
          </cell>
          <cell r="I76" t="str">
            <v>PULV3E DIFFERENTIAL PRES</v>
          </cell>
          <cell r="J76" t="str">
            <v>Average</v>
          </cell>
          <cell r="K76">
            <v>38906.708333333336</v>
          </cell>
          <cell r="L76">
            <v>16.136294860310024</v>
          </cell>
          <cell r="M76">
            <v>100</v>
          </cell>
        </row>
        <row r="77">
          <cell r="G77" t="str">
            <v>=PHDGetData("192.168.32.16", C77, 'DCS Input Data'!$E$1, 'DCS Input Data'!$E$2, "", "Average", "OVERALL REDUCTION", 0, "Before", UNI_RET_TAG+UNI_RET_DESC+UNI_RET_UNIT+UNI_RET_TIME+UNI_RET_VALUE+UNI_RET_CONF, UNI_NOTHING)</v>
          </cell>
          <cell r="H77" t="str">
            <v>INWG</v>
          </cell>
          <cell r="I77" t="str">
            <v>PULV3F DIFFERENTIAL PRES</v>
          </cell>
          <cell r="J77" t="str">
            <v>Average</v>
          </cell>
          <cell r="K77">
            <v>38906.708333333336</v>
          </cell>
          <cell r="L77">
            <v>15.985525180763668</v>
          </cell>
          <cell r="M77">
            <v>100</v>
          </cell>
        </row>
        <row r="78">
          <cell r="G78" t="str">
            <v>=PHDGetData("192.168.32.16", C78, 'DCS Input Data'!$E$1, 'DCS Input Data'!$E$2, "", "Average", "OVERALL REDUCTION", 0, "Before", UNI_RET_TAG+UNI_RET_DESC+UNI_RET_UNIT+UNI_RET_TIME+UNI_RET_VALUE+UNI_RET_CONF, UNI_NOTHING)</v>
          </cell>
          <cell r="H78" t="str">
            <v>INWG</v>
          </cell>
          <cell r="I78" t="str">
            <v>PULV 3A DISCHARGE PRESS</v>
          </cell>
          <cell r="J78" t="str">
            <v>Average</v>
          </cell>
          <cell r="K78">
            <v>38906.708333333336</v>
          </cell>
          <cell r="L78">
            <v>19.128575715488857</v>
          </cell>
          <cell r="M78">
            <v>100</v>
          </cell>
        </row>
        <row r="79">
          <cell r="G79" t="str">
            <v>=PHDGetData("192.168.32.16", C79, 'DCS Input Data'!$E$1, 'DCS Input Data'!$E$2, "", "Average", "OVERALL REDUCTION", 0, "Before", UNI_RET_TAG+UNI_RET_DESC+UNI_RET_UNIT+UNI_RET_TIME+UNI_RET_VALUE+UNI_RET_CONF, UNI_NOTHING)</v>
          </cell>
          <cell r="H79" t="str">
            <v>INWG</v>
          </cell>
          <cell r="I79" t="str">
            <v>PULV 3B DISCHARGE PRESS</v>
          </cell>
          <cell r="J79" t="str">
            <v>Average</v>
          </cell>
          <cell r="K79">
            <v>38906.708333333336</v>
          </cell>
          <cell r="L79">
            <v>15.970614976618025</v>
          </cell>
          <cell r="M79">
            <v>100</v>
          </cell>
        </row>
        <row r="80">
          <cell r="G80" t="str">
            <v>=PHDGetData("192.168.32.16", C80, 'DCS Input Data'!$E$1, 'DCS Input Data'!$E$2, "", "Average", "OVERALL REDUCTION", 0, "Before", UNI_RET_TAG+UNI_RET_DESC+UNI_RET_UNIT+UNI_RET_TIME+UNI_RET_VALUE+UNI_RET_CONF, UNI_NOTHING)</v>
          </cell>
          <cell r="H80" t="str">
            <v>INWG</v>
          </cell>
          <cell r="I80" t="str">
            <v>PULV 3C DISCHARGE PRESS</v>
          </cell>
          <cell r="J80" t="str">
            <v>Average</v>
          </cell>
          <cell r="K80">
            <v>38906.708333333336</v>
          </cell>
          <cell r="L80">
            <v>12.355793483257294</v>
          </cell>
          <cell r="M80">
            <v>100</v>
          </cell>
        </row>
        <row r="81">
          <cell r="G81" t="str">
            <v>=PHDGetData("192.168.32.16", C81, 'DCS Input Data'!$E$1, 'DCS Input Data'!$E$2, "", "Average", "OVERALL REDUCTION", 0, "Before", UNI_RET_TAG+UNI_RET_DESC+UNI_RET_UNIT+UNI_RET_TIME+UNI_RET_VALUE+UNI_RET_CONF, UNI_NOTHING)</v>
          </cell>
          <cell r="H81" t="str">
            <v>INWG</v>
          </cell>
          <cell r="I81" t="str">
            <v>PULV 3D DISCHARGE PRESS</v>
          </cell>
          <cell r="J81" t="str">
            <v>Average</v>
          </cell>
          <cell r="K81">
            <v>38906.708333333336</v>
          </cell>
          <cell r="L81">
            <v>12.397278325557709</v>
          </cell>
          <cell r="M81">
            <v>100</v>
          </cell>
        </row>
        <row r="82">
          <cell r="G82" t="str">
            <v>=PHDGetData("192.168.32.16", C82, 'DCS Input Data'!$E$1, 'DCS Input Data'!$E$2, "", "Average", "OVERALL REDUCTION", 0, "Before", UNI_RET_TAG+UNI_RET_DESC+UNI_RET_UNIT+UNI_RET_TIME+UNI_RET_VALUE+UNI_RET_CONF, UNI_NOTHING)</v>
          </cell>
          <cell r="H82" t="str">
            <v>INWG</v>
          </cell>
          <cell r="I82" t="str">
            <v>PULV 3E DISCHARGE PRESS</v>
          </cell>
          <cell r="J82" t="str">
            <v>Average</v>
          </cell>
          <cell r="K82">
            <v>38906.708333333336</v>
          </cell>
          <cell r="L82">
            <v>15.110181508594088</v>
          </cell>
          <cell r="M82">
            <v>100</v>
          </cell>
        </row>
        <row r="83">
          <cell r="G83" t="str">
            <v>=PHDGetData("192.168.32.16", C83, 'DCS Input Data'!$E$1, 'DCS Input Data'!$E$2, "", "Average", "OVERALL REDUCTION", 0, "Before", UNI_RET_TAG+UNI_RET_DESC+UNI_RET_UNIT+UNI_RET_TIME+UNI_RET_VALUE+UNI_RET_CONF, UNI_NOTHING)</v>
          </cell>
          <cell r="H83" t="str">
            <v>INWG</v>
          </cell>
          <cell r="I83" t="str">
            <v>PULV 3F DISCHARGE PRESS</v>
          </cell>
          <cell r="J83" t="str">
            <v>Average</v>
          </cell>
          <cell r="K83">
            <v>38906.708333333336</v>
          </cell>
          <cell r="L83">
            <v>16.062703793048858</v>
          </cell>
          <cell r="M83">
            <v>100</v>
          </cell>
        </row>
        <row r="84">
          <cell r="G84" t="str">
            <v>=PHDGetData("192.168.32.16", C84, 'DCS Input Data'!$E$1, 'DCS Input Data'!$E$2, "", "Average", "OVERALL REDUCTION", 0, "Before", UNI_RET_TAG+UNI_RET_DESC+UNI_RET_UNIT+UNI_RET_TIME+UNI_RET_VALUE+UNI_RET_CONF, UNI_NOTHING)</v>
          </cell>
          <cell r="H84" t="str">
            <v>DEGF</v>
          </cell>
          <cell r="I84" t="str">
            <v>PULV 3A INLET AIR TEMP</v>
          </cell>
          <cell r="J84" t="str">
            <v>Average</v>
          </cell>
          <cell r="K84">
            <v>38906.708333333336</v>
          </cell>
          <cell r="L84">
            <v>370.68718450758195</v>
          </cell>
          <cell r="M84">
            <v>100</v>
          </cell>
        </row>
        <row r="85">
          <cell r="G85" t="str">
            <v>=PHDGetData("192.168.32.16", C85, 'DCS Input Data'!$E$1, 'DCS Input Data'!$E$2, "", "Average", "OVERALL REDUCTION", 0, "Before", UNI_RET_TAG+UNI_RET_DESC+UNI_RET_UNIT+UNI_RET_TIME+UNI_RET_VALUE+UNI_RET_CONF, UNI_NOTHING)</v>
          </cell>
          <cell r="H85" t="str">
            <v>DEGF</v>
          </cell>
          <cell r="I85" t="str">
            <v>PULV 3B INLET AIR TEMP</v>
          </cell>
          <cell r="J85" t="str">
            <v>Average</v>
          </cell>
          <cell r="K85">
            <v>38906.708333333336</v>
          </cell>
          <cell r="L85">
            <v>384.75917995876733</v>
          </cell>
          <cell r="M85">
            <v>100</v>
          </cell>
        </row>
        <row r="86">
          <cell r="G86" t="str">
            <v>=PHDGetData("192.168.32.16", C86, 'DCS Input Data'!$E$1, 'DCS Input Data'!$E$2, "", "Average", "OVERALL REDUCTION", 0, "Before", UNI_RET_TAG+UNI_RET_DESC+UNI_RET_UNIT+UNI_RET_TIME+UNI_RET_VALUE+UNI_RET_CONF, UNI_NOTHING)</v>
          </cell>
          <cell r="H86" t="str">
            <v>DEGF</v>
          </cell>
          <cell r="I86" t="str">
            <v>PULV 3C INLET AIR TEMP</v>
          </cell>
          <cell r="J86" t="str">
            <v>Average</v>
          </cell>
          <cell r="K86">
            <v>38906.708333333336</v>
          </cell>
          <cell r="L86">
            <v>362.7864525095622</v>
          </cell>
          <cell r="M86">
            <v>100</v>
          </cell>
        </row>
        <row r="87">
          <cell r="G87" t="str">
            <v>=PHDGetData("192.168.32.16", C87, 'DCS Input Data'!$E$1, 'DCS Input Data'!$E$2, "", "Average", "OVERALL REDUCTION", 0, "Before", UNI_RET_TAG+UNI_RET_DESC+UNI_RET_UNIT+UNI_RET_TIME+UNI_RET_VALUE+UNI_RET_CONF, UNI_NOTHING)</v>
          </cell>
          <cell r="H87" t="str">
            <v>DEGF</v>
          </cell>
          <cell r="I87" t="str">
            <v>PULV 3D INLET AIR TEMP</v>
          </cell>
          <cell r="J87" t="str">
            <v>Average</v>
          </cell>
          <cell r="K87">
            <v>38906.708333333336</v>
          </cell>
          <cell r="L87">
            <v>347.67297812567818</v>
          </cell>
          <cell r="M87">
            <v>100</v>
          </cell>
        </row>
        <row r="88">
          <cell r="G88" t="str">
            <v>=PHDGetData("192.168.32.16", C88, 'DCS Input Data'!$E$1, 'DCS Input Data'!$E$2, "", "Average", "OVERALL REDUCTION", 0, "Before", UNI_RET_TAG+UNI_RET_DESC+UNI_RET_UNIT+UNI_RET_TIME+UNI_RET_VALUE+UNI_RET_CONF, UNI_NOTHING)</v>
          </cell>
          <cell r="H88" t="str">
            <v>DEGF</v>
          </cell>
          <cell r="I88" t="str">
            <v>PULV 3E INLET AIR TEMP</v>
          </cell>
          <cell r="J88" t="str">
            <v>Average</v>
          </cell>
          <cell r="K88">
            <v>38906.708333333336</v>
          </cell>
          <cell r="L88">
            <v>379.98283512539336</v>
          </cell>
          <cell r="M88">
            <v>100</v>
          </cell>
        </row>
        <row r="89">
          <cell r="G89" t="str">
            <v>=PHDGetData("192.168.32.16", C89, 'DCS Input Data'!$E$1, 'DCS Input Data'!$E$2, "", "Average", "OVERALL REDUCTION", 0, "Before", UNI_RET_TAG+UNI_RET_DESC+UNI_RET_UNIT+UNI_RET_TIME+UNI_RET_VALUE+UNI_RET_CONF, UNI_NOTHING)</v>
          </cell>
          <cell r="H89" t="str">
            <v>DEGF</v>
          </cell>
          <cell r="I89" t="str">
            <v>PULV 3F INLET AIR TEMP</v>
          </cell>
          <cell r="J89" t="str">
            <v>Average</v>
          </cell>
          <cell r="K89">
            <v>38906.708333333336</v>
          </cell>
          <cell r="L89">
            <v>344.53559794108071</v>
          </cell>
          <cell r="M89">
            <v>100</v>
          </cell>
        </row>
        <row r="91">
          <cell r="G91" t="str">
            <v>=PHDGetData("192.168.32.16", C91, 'DCS Input Data'!$E$1, 'DCS Input Data'!$E$2, "", "Average", "OVERALL REDUCTION", 0, "Before", UNI_RET_TAG+UNI_RET_DESC+UNI_RET_UNIT+UNI_RET_TIME+UNI_RET_VALUE+UNI_RET_CONF, UNI_NOTHING)</v>
          </cell>
          <cell r="I91" t="str">
            <v>EAST O2 PROBES AVERAGE</v>
          </cell>
          <cell r="J91" t="str">
            <v>Average</v>
          </cell>
          <cell r="K91">
            <v>38906.708333333336</v>
          </cell>
          <cell r="L91">
            <v>3.8464500029881794</v>
          </cell>
          <cell r="M91">
            <v>100</v>
          </cell>
        </row>
        <row r="92">
          <cell r="G92" t="str">
            <v>=PHDGetData("192.168.32.16", C92, 'DCS Input Data'!$E$1, 'DCS Input Data'!$E$2, "", "Average", "OVERALL REDUCTION", 0, "Before", UNI_RET_TAG+UNI_RET_DESC+UNI_RET_UNIT+UNI_RET_TIME+UNI_RET_VALUE+UNI_RET_CONF, UNI_NOTHING)</v>
          </cell>
          <cell r="I92" t="str">
            <v>WEST O2 PROBES AVERAGE</v>
          </cell>
          <cell r="J92" t="str">
            <v>Average</v>
          </cell>
          <cell r="K92">
            <v>38906.708333333336</v>
          </cell>
          <cell r="L92">
            <v>3.0162073612213134</v>
          </cell>
          <cell r="M92">
            <v>100</v>
          </cell>
        </row>
        <row r="93">
          <cell r="G93" t="str">
            <v>=PHDGetData("192.168.32.16", C93, 'DCS Input Data'!$E$1, 'DCS Input Data'!$E$2, "", "Average", "OVERALL REDUCTION", 0, "Before", UNI_RET_TAG+UNI_RET_DESC+UNI_RET_UNIT+UNI_RET_TIME+UNI_RET_VALUE+UNI_RET_CONF, UNI_NOTHING)</v>
          </cell>
          <cell r="H93" t="str">
            <v>%</v>
          </cell>
          <cell r="I93" t="str">
            <v>T/G CTL VALVE POSITION</v>
          </cell>
          <cell r="J93" t="str">
            <v>Average</v>
          </cell>
          <cell r="K93">
            <v>38906.708333333336</v>
          </cell>
          <cell r="L93">
            <v>27.008220672607422</v>
          </cell>
          <cell r="M93">
            <v>100</v>
          </cell>
        </row>
        <row r="94">
          <cell r="G94" t="str">
            <v>=PHDGetData("192.168.32.16", C94, 'DCS Input Data'!$E$1, 'DCS Input Data'!$E$2, "", "Average", "OVERALL REDUCTION", 0, "Before", UNI_RET_TAG+UNI_RET_DESC+UNI_RET_UNIT+UNI_RET_TIME+UNI_RET_VALUE+UNI_RET_CONF, UNI_NOTHING)</v>
          </cell>
          <cell r="H94" t="str">
            <v>DEGF</v>
          </cell>
          <cell r="I94" t="str">
            <v>T/G CROSSOVER STEAM TEMP</v>
          </cell>
          <cell r="J94" t="str">
            <v>Average</v>
          </cell>
          <cell r="K94">
            <v>38906.708333333336</v>
          </cell>
          <cell r="L94">
            <v>750.55668538411453</v>
          </cell>
          <cell r="M94">
            <v>100</v>
          </cell>
        </row>
        <row r="95">
          <cell r="G95" t="str">
            <v>=PHDGetData("192.168.32.16", C95, 'DCS Input Data'!$E$1, 'DCS Input Data'!$E$2, "", "Average", "OVERALL REDUCTION", 0, "Before", UNI_RET_TAG+UNI_RET_DESC+UNI_RET_UNIT+UNI_RET_TIME+UNI_RET_VALUE+UNI_RET_CONF, UNI_NOTHING)</v>
          </cell>
          <cell r="H95" t="str">
            <v>PSIG</v>
          </cell>
          <cell r="I95" t="str">
            <v>TG CROSSOVER STEAM PRESS</v>
          </cell>
          <cell r="J95" t="str">
            <v>Average</v>
          </cell>
          <cell r="K95">
            <v>38906.708333333336</v>
          </cell>
          <cell r="L95">
            <v>176.78438262939454</v>
          </cell>
          <cell r="M95">
            <v>100</v>
          </cell>
        </row>
        <row r="98">
          <cell r="G98" t="str">
            <v>=PHDGetData("192.168.32.16", C98, 'DCS Input Data'!$E$1, 'DCS Input Data'!$E$2, "", "Average", "OVERALL REDUCTION", 0, "Before", UNI_RET_TAG+UNI_RET_DESC+UNI_RET_UNIT+UNI_RET_TIME+UNI_RET_VALUE+UNI_RET_CONF, UNI_NOTHING)</v>
          </cell>
          <cell r="H98" t="str">
            <v>PSIG</v>
          </cell>
          <cell r="I98" t="str">
            <v>AIRHTR COIL STM HDR PRES</v>
          </cell>
          <cell r="J98" t="str">
            <v>Average</v>
          </cell>
          <cell r="K98">
            <v>38906.708333333336</v>
          </cell>
          <cell r="L98">
            <v>171.28646825154621</v>
          </cell>
          <cell r="M98">
            <v>100</v>
          </cell>
        </row>
        <row r="99">
          <cell r="G99" t="str">
            <v>=PHDGetData("192.168.32.16", C99, 'DCS Input Data'!$E$1, 'DCS Input Data'!$E$2, "", "Average", "OVERALL REDUCTION", 0, "Before", UNI_RET_TAG+UNI_RET_DESC+UNI_RET_UNIT+UNI_RET_TIME+UNI_RET_VALUE+UNI_RET_CONF, UNI_NOTHING)</v>
          </cell>
          <cell r="H99" t="str">
            <v>DEGF</v>
          </cell>
          <cell r="I99" t="str">
            <v>EAST SSH OUTLET STM TEMP</v>
          </cell>
          <cell r="J99" t="str">
            <v>Average</v>
          </cell>
          <cell r="K99">
            <v>38906.708333333336</v>
          </cell>
          <cell r="L99">
            <v>999.94743245442703</v>
          </cell>
          <cell r="M99">
            <v>100</v>
          </cell>
        </row>
        <row r="100">
          <cell r="G100" t="str">
            <v>=PHDGetData("192.168.32.16", C100, 'DCS Input Data'!$E$1, 'DCS Input Data'!$E$2, "", "Average", "OVERALL REDUCTION", 0, "Before", UNI_RET_TAG+UNI_RET_DESC+UNI_RET_UNIT+UNI_RET_TIME+UNI_RET_VALUE+UNI_RET_CONF, UNI_NOTHING)</v>
          </cell>
          <cell r="H100" t="str">
            <v>DEGF</v>
          </cell>
          <cell r="I100" t="str">
            <v>WEST SSH OUTLET STM TEMP</v>
          </cell>
          <cell r="J100" t="str">
            <v>Average</v>
          </cell>
          <cell r="K100">
            <v>38906.708333333336</v>
          </cell>
          <cell r="L100">
            <v>1014.6622914632161</v>
          </cell>
          <cell r="M100">
            <v>100</v>
          </cell>
        </row>
        <row r="101">
          <cell r="G101" t="str">
            <v>=PHDGetData("192.168.32.16", C101, 'DCS Input Data'!$E$1, 'DCS Input Data'!$E$2, "", "Average", "OVERALL REDUCTION", 0, "Before", UNI_RET_TAG+UNI_RET_DESC+UNI_RET_UNIT+UNI_RET_TIME+UNI_RET_VALUE+UNI_RET_CONF, UNI_NOTHING)</v>
          </cell>
          <cell r="H101" t="str">
            <v>DEGF</v>
          </cell>
          <cell r="I101" t="str">
            <v>CIRC WTR INLET EAST TEMP</v>
          </cell>
          <cell r="J101" t="str">
            <v>Average</v>
          </cell>
          <cell r="K101">
            <v>38906.708333333336</v>
          </cell>
          <cell r="L101">
            <v>74.921546936035156</v>
          </cell>
          <cell r="M101">
            <v>100</v>
          </cell>
        </row>
        <row r="102">
          <cell r="G102" t="str">
            <v>=PHDGetData("192.168.32.16", C102, 'DCS Input Data'!$E$1, 'DCS Input Data'!$E$2, "", "Average", "OVERALL REDUCTION", 0, "Before", UNI_RET_TAG+UNI_RET_DESC+UNI_RET_UNIT+UNI_RET_TIME+UNI_RET_VALUE+UNI_RET_CONF, UNI_NOTHING)</v>
          </cell>
          <cell r="H102" t="str">
            <v>DEGF</v>
          </cell>
          <cell r="I102" t="str">
            <v>CIRC WTR INLET WEST TEMP</v>
          </cell>
          <cell r="J102" t="str">
            <v>Average</v>
          </cell>
          <cell r="K102">
            <v>38906.708333333336</v>
          </cell>
          <cell r="L102">
            <v>73.593116760253906</v>
          </cell>
          <cell r="M102">
            <v>100</v>
          </cell>
        </row>
        <row r="103">
          <cell r="G103" t="str">
            <v>=PHDGetData("192.168.32.16", C103, 'DCS Input Data'!$E$1, 'DCS Input Data'!$E$2, "", "Average", "OVERALL REDUCTION", 0, "Before", UNI_RET_TAG+UNI_RET_DESC+UNI_RET_UNIT+UNI_RET_TIME+UNI_RET_VALUE+UNI_RET_CONF, UNI_NOTHING)</v>
          </cell>
          <cell r="H103" t="str">
            <v>DEGF</v>
          </cell>
          <cell r="I103" t="str">
            <v>CIRC WTR OTLET EAST TEMP</v>
          </cell>
          <cell r="J103" t="str">
            <v>Average</v>
          </cell>
          <cell r="K103">
            <v>38906.708333333336</v>
          </cell>
          <cell r="L103">
            <v>100.86188507080078</v>
          </cell>
          <cell r="M103">
            <v>100</v>
          </cell>
        </row>
        <row r="104">
          <cell r="G104" t="str">
            <v>=PHDGetData("192.168.32.16", C104, 'DCS Input Data'!$E$1, 'DCS Input Data'!$E$2, "", "Average", "OVERALL REDUCTION", 0, "Before", UNI_RET_TAG+UNI_RET_DESC+UNI_RET_UNIT+UNI_RET_TIME+UNI_RET_VALUE+UNI_RET_CONF, UNI_NOTHING)</v>
          </cell>
          <cell r="H104" t="str">
            <v>DEGF</v>
          </cell>
          <cell r="I104" t="str">
            <v>CIRC WTR OTLET WEST TEMP</v>
          </cell>
          <cell r="J104" t="str">
            <v>Average</v>
          </cell>
          <cell r="K104">
            <v>38906.708333333336</v>
          </cell>
          <cell r="L104">
            <v>119.06674677530924</v>
          </cell>
          <cell r="M104">
            <v>100</v>
          </cell>
        </row>
        <row r="105">
          <cell r="G105" t="str">
            <v>=PHDGetData("192.168.32.16", C105, 'DCS Input Data'!$E$1, 'DCS Input Data'!$E$2, "", "Average", "OVERALL REDUCTION", 0, "Before", UNI_RET_TAG+UNI_RET_DESC+UNI_RET_UNIT+UNI_RET_TIME+UNI_RET_VALUE+UNI_RET_CONF, UNI_NOTHING)</v>
          </cell>
          <cell r="H105" t="str">
            <v>DEGF</v>
          </cell>
          <cell r="I105" t="str">
            <v>FWHTR 31 SHEL DRAIN TEMP</v>
          </cell>
          <cell r="J105" t="str">
            <v>Average</v>
          </cell>
          <cell r="K105">
            <v>38906.708333333336</v>
          </cell>
          <cell r="L105">
            <v>416.87876434326171</v>
          </cell>
          <cell r="M105">
            <v>100</v>
          </cell>
        </row>
        <row r="106">
          <cell r="G106" t="str">
            <v>=PHDGetData("192.168.32.16", C106, 'DCS Input Data'!$E$1, 'DCS Input Data'!$E$2, "", "Average", "OVERALL REDUCTION", 0, "Before", UNI_RET_TAG+UNI_RET_DESC+UNI_RET_UNIT+UNI_RET_TIME+UNI_RET_VALUE+UNI_RET_CONF, UNI_NOTHING)</v>
          </cell>
          <cell r="H106" t="str">
            <v>DEGF</v>
          </cell>
          <cell r="I106" t="str">
            <v>FWHTR 32 SHEL DRAIN TEMP</v>
          </cell>
          <cell r="J106" t="str">
            <v>Average</v>
          </cell>
          <cell r="K106">
            <v>38906.708333333336</v>
          </cell>
          <cell r="L106">
            <v>391.81073557535808</v>
          </cell>
          <cell r="M106">
            <v>100</v>
          </cell>
        </row>
        <row r="107">
          <cell r="G107" t="str">
            <v>=PHDGetData("192.168.32.16", C107, 'DCS Input Data'!$E$1, 'DCS Input Data'!$E$2, "", "Average", "OVERALL REDUCTION", 0, "Before", UNI_RET_TAG+UNI_RET_DESC+UNI_RET_UNIT+UNI_RET_TIME+UNI_RET_VALUE+UNI_RET_CONF, UNI_NOTHING)</v>
          </cell>
          <cell r="H107" t="str">
            <v>DEGF</v>
          </cell>
          <cell r="I107" t="str">
            <v>FWHTR 34 SHEL DRAIN TEMP</v>
          </cell>
          <cell r="J107" t="str">
            <v>Average</v>
          </cell>
          <cell r="K107">
            <v>38906.708333333336</v>
          </cell>
          <cell r="L107">
            <v>253.11979395548502</v>
          </cell>
          <cell r="M107">
            <v>100</v>
          </cell>
        </row>
        <row r="108">
          <cell r="G108" t="str">
            <v>=PHDGetData("192.168.32.16", C108, 'DCS Input Data'!$E$1, 'DCS Input Data'!$E$2, "", "Average", "OVERALL REDUCTION", 0, "Before", UNI_RET_TAG+UNI_RET_DESC+UNI_RET_UNIT+UNI_RET_TIME+UNI_RET_VALUE+UNI_RET_CONF, UNI_NOTHING)</v>
          </cell>
          <cell r="H108" t="str">
            <v>DEGF</v>
          </cell>
          <cell r="I108" t="str">
            <v>FWHTR 35 SHEL DRAIN TEMP</v>
          </cell>
          <cell r="J108" t="str">
            <v>Average</v>
          </cell>
          <cell r="K108">
            <v>38906.708333333336</v>
          </cell>
          <cell r="L108">
            <v>197.5989959716797</v>
          </cell>
          <cell r="M108">
            <v>100</v>
          </cell>
        </row>
        <row r="109">
          <cell r="G109" t="str">
            <v>=PHDGetData("192.168.32.16", C109, 'DCS Input Data'!$E$1, 'DCS Input Data'!$E$2, "", "Average", "OVERALL REDUCTION", 0, "Before", UNI_RET_TAG+UNI_RET_DESC+UNI_RET_UNIT+UNI_RET_TIME+UNI_RET_VALUE+UNI_RET_CONF, UNI_NOTHING)</v>
          </cell>
          <cell r="H109" t="str">
            <v>DEGF</v>
          </cell>
          <cell r="I109" t="str">
            <v>FWHTR 36 SHEL DRAIN TEMP</v>
          </cell>
          <cell r="J109" t="str">
            <v>Average</v>
          </cell>
          <cell r="K109">
            <v>38906.708333333336</v>
          </cell>
          <cell r="L109">
            <v>141.56617075602213</v>
          </cell>
          <cell r="M109">
            <v>100</v>
          </cell>
        </row>
        <row r="110">
          <cell r="G110" t="str">
            <v>=PHDGetData("192.168.32.16", C110, 'DCS Input Data'!$E$1, 'DCS Input Data'!$E$2, "", "Average", "OVERALL REDUCTION", 0, "Before", UNI_RET_TAG+UNI_RET_DESC+UNI_RET_UNIT+UNI_RET_TIME+UNI_RET_VALUE+UNI_RET_CONF, UNI_NOTHING)</v>
          </cell>
          <cell r="H110" t="str">
            <v>PSIG</v>
          </cell>
          <cell r="I110" t="str">
            <v>FWHTR 31 SHELL PRESSURE</v>
          </cell>
          <cell r="J110" t="str">
            <v>Average</v>
          </cell>
          <cell r="K110">
            <v>38906.708333333336</v>
          </cell>
          <cell r="L110">
            <v>517.74528503417969</v>
          </cell>
          <cell r="M110">
            <v>100</v>
          </cell>
        </row>
        <row r="111">
          <cell r="G111" t="str">
            <v>=PHDGetData("192.168.32.16", C111, 'DCS Input Data'!$E$1, 'DCS Input Data'!$E$2, "", "Average", "OVERALL REDUCTION", 0, "Before", UNI_RET_TAG+UNI_RET_DESC+UNI_RET_UNIT+UNI_RET_TIME+UNI_RET_VALUE+UNI_RET_CONF, UNI_NOTHING)</v>
          </cell>
          <cell r="H111" t="str">
            <v>PSIG</v>
          </cell>
          <cell r="I111" t="str">
            <v>FWHTR 32 SHELL PRESSURE</v>
          </cell>
          <cell r="J111" t="str">
            <v>Average</v>
          </cell>
          <cell r="K111">
            <v>38906.708333333336</v>
          </cell>
          <cell r="L111">
            <v>204.53239440917969</v>
          </cell>
          <cell r="M111">
            <v>50</v>
          </cell>
        </row>
        <row r="112">
          <cell r="G112" t="str">
            <v>=PHDGetData("192.168.32.16", C112, 'DCS Input Data'!$E$1, 'DCS Input Data'!$E$2, "", "Average", "OVERALL REDUCTION", 0, "Before", UNI_RET_TAG+UNI_RET_DESC+UNI_RET_UNIT+UNI_RET_TIME+UNI_RET_VALUE+UNI_RET_CONF, UNI_NOTHING)</v>
          </cell>
          <cell r="H112" t="str">
            <v>PSIG</v>
          </cell>
          <cell r="I112" t="str">
            <v>FWHTR 34 SHELL PRESSURE</v>
          </cell>
          <cell r="J112" t="str">
            <v>Average</v>
          </cell>
          <cell r="K112">
            <v>38906.708333333336</v>
          </cell>
          <cell r="L112">
            <v>57.130633672078453</v>
          </cell>
          <cell r="M112">
            <v>100</v>
          </cell>
        </row>
        <row r="113">
          <cell r="G113" t="str">
            <v>=PHDGetData("192.168.32.16", C113, 'DCS Input Data'!$E$1, 'DCS Input Data'!$E$2, "", "Average", "OVERALL REDUCTION", 0, "Before", UNI_RET_TAG+UNI_RET_DESC+UNI_RET_UNIT+UNI_RET_TIME+UNI_RET_VALUE+UNI_RET_CONF, UNI_NOTHING)</v>
          </cell>
          <cell r="H113" t="str">
            <v>PSIG</v>
          </cell>
          <cell r="I113" t="str">
            <v>FWHTR 35 SHELL PRESSURE</v>
          </cell>
          <cell r="J113" t="str">
            <v>Average</v>
          </cell>
          <cell r="K113">
            <v>38906.708333333336</v>
          </cell>
          <cell r="L113">
            <v>14.204614909489949</v>
          </cell>
          <cell r="M113">
            <v>100</v>
          </cell>
        </row>
        <row r="114">
          <cell r="G114" t="str">
            <v>=PHDGetData("192.168.32.16", C114, 'DCS Input Data'!$E$1, 'DCS Input Data'!$E$2, "", "Average", "OVERALL REDUCTION", 0, "Before", UNI_RET_TAG+UNI_RET_DESC+UNI_RET_UNIT+UNI_RET_TIME+UNI_RET_VALUE+UNI_RET_CONF, UNI_NOTHING)</v>
          </cell>
          <cell r="H114" t="str">
            <v>PSIG</v>
          </cell>
          <cell r="I114" t="str">
            <v>FWHTR 36 SHELL PRESSURE</v>
          </cell>
          <cell r="J114" t="str">
            <v>Average</v>
          </cell>
          <cell r="K114">
            <v>38906.708333333336</v>
          </cell>
          <cell r="L114">
            <v>-5.6392261187235517</v>
          </cell>
          <cell r="M114">
            <v>100</v>
          </cell>
        </row>
        <row r="115">
          <cell r="G115" t="str">
            <v>=PHDGetData("192.168.32.16", C115, 'DCS Input Data'!$E$1, 'DCS Input Data'!$E$2, "", "Average", "OVERALL REDUCTION", 0, "Before", UNI_RET_TAG+UNI_RET_DESC+UNI_RET_UNIT+UNI_RET_TIME+UNI_RET_VALUE+UNI_RET_CONF, UNI_NOTHING)</v>
          </cell>
          <cell r="H115" t="str">
            <v>PSIG</v>
          </cell>
          <cell r="I115" t="str">
            <v>DEAERATOR PRESSURE</v>
          </cell>
          <cell r="J115" t="str">
            <v>Average</v>
          </cell>
          <cell r="K115">
            <v>38906.708333333336</v>
          </cell>
          <cell r="L115">
            <v>176.31618169148763</v>
          </cell>
          <cell r="M115">
            <v>100</v>
          </cell>
        </row>
        <row r="116">
          <cell r="G116" t="str">
            <v>=PHDGetData("192.168.32.16", C116, 'DCS Input Data'!$E$1, 'DCS Input Data'!$E$2, "", "Average", "OVERALL REDUCTION", 0, "Before", UNI_RET_TAG+UNI_RET_DESC+UNI_RET_UNIT+UNI_RET_TIME+UNI_RET_VALUE+UNI_RET_CONF, UNI_NOTHING)</v>
          </cell>
          <cell r="H116" t="str">
            <v>DEGF</v>
          </cell>
          <cell r="I116" t="str">
            <v>PSH EAST OUTLET STM TEMP</v>
          </cell>
          <cell r="J116" t="str">
            <v>Average</v>
          </cell>
          <cell r="K116">
            <v>38906.708333333336</v>
          </cell>
          <cell r="L116">
            <v>795.27960815429685</v>
          </cell>
          <cell r="M116">
            <v>100</v>
          </cell>
        </row>
        <row r="117">
          <cell r="G117" t="str">
            <v>=PHDGetData("192.168.32.16", C117, 'DCS Input Data'!$E$1, 'DCS Input Data'!$E$2, "", "Average", "OVERALL REDUCTION", 0, "Before", UNI_RET_TAG+UNI_RET_DESC+UNI_RET_UNIT+UNI_RET_TIME+UNI_RET_VALUE+UNI_RET_CONF, UNI_NOTHING)</v>
          </cell>
          <cell r="H117" t="str">
            <v>DEGF</v>
          </cell>
          <cell r="I117" t="str">
            <v>PSH WEST OUTLET STM TEMP</v>
          </cell>
          <cell r="J117" t="str">
            <v>Average</v>
          </cell>
          <cell r="K117">
            <v>38906.708333333336</v>
          </cell>
          <cell r="L117">
            <v>793.41291402180991</v>
          </cell>
          <cell r="M117">
            <v>100</v>
          </cell>
        </row>
        <row r="118">
          <cell r="G118" t="str">
            <v>=PHDGetData("192.168.32.16", C118, 'DCS Input Data'!$E$1, 'DCS Input Data'!$E$2, "", "Average", "OVERALL REDUCTION", 0, "Before", UNI_RET_TAG+UNI_RET_DESC+UNI_RET_UNIT+UNI_RET_TIME+UNI_RET_VALUE+UNI_RET_CONF, UNI_NOTHING)</v>
          </cell>
          <cell r="H118" t="str">
            <v>DEGF</v>
          </cell>
          <cell r="I118" t="str">
            <v>REHEATER INLET STM TEMP</v>
          </cell>
          <cell r="J118" t="str">
            <v>Average</v>
          </cell>
          <cell r="K118">
            <v>38906.708333333336</v>
          </cell>
          <cell r="L118">
            <v>660.42949625651045</v>
          </cell>
          <cell r="M118">
            <v>100</v>
          </cell>
        </row>
        <row r="119">
          <cell r="G119" t="str">
            <v>=PHDGetData("192.168.32.16", C119, 'DCS Input Data'!$E$1, 'DCS Input Data'!$E$2, "", "Average", "OVERALL REDUCTION", 0, "Before", UNI_RET_TAG+UNI_RET_DESC+UNI_RET_UNIT+UNI_RET_TIME+UNI_RET_VALUE+UNI_RET_CONF, UNI_NOTHING)</v>
          </cell>
          <cell r="H119" t="str">
            <v>DEGF</v>
          </cell>
          <cell r="I119" t="str">
            <v>#1 EXTRACTION STEAM TEMP</v>
          </cell>
          <cell r="J119" t="str">
            <v>Average</v>
          </cell>
          <cell r="K119">
            <v>38906.708333333336</v>
          </cell>
          <cell r="L119">
            <v>696.42658487955725</v>
          </cell>
          <cell r="M119">
            <v>100</v>
          </cell>
        </row>
        <row r="120">
          <cell r="G120" t="str">
            <v>=PHDGetData("192.168.32.16", C120, 'DCS Input Data'!$E$1, 'DCS Input Data'!$E$2, "", "Average", "OVERALL REDUCTION", 0, "Before", UNI_RET_TAG+UNI_RET_DESC+UNI_RET_UNIT+UNI_RET_TIME+UNI_RET_VALUE+UNI_RET_CONF, UNI_NOTHING)</v>
          </cell>
          <cell r="H120" t="str">
            <v>DEGF</v>
          </cell>
          <cell r="I120" t="str">
            <v>#2 EXTRACTION STEAM TEMP</v>
          </cell>
          <cell r="J120" t="str">
            <v>Average</v>
          </cell>
          <cell r="K120">
            <v>38906.708333333336</v>
          </cell>
          <cell r="L120">
            <v>917.67985127766929</v>
          </cell>
          <cell r="M120">
            <v>100</v>
          </cell>
        </row>
        <row r="121">
          <cell r="G121" t="str">
            <v>=PHDGetData("192.168.32.16", C121, 'DCS Input Data'!$E$1, 'DCS Input Data'!$E$2, "", "Average", "OVERALL REDUCTION", 0, "Before", UNI_RET_TAG+UNI_RET_DESC+UNI_RET_UNIT+UNI_RET_TIME+UNI_RET_VALUE+UNI_RET_CONF, UNI_NOTHING)</v>
          </cell>
          <cell r="H121" t="str">
            <v>DEGF</v>
          </cell>
          <cell r="I121" t="str">
            <v>#2 EXTRACTION STEAM TEMP</v>
          </cell>
          <cell r="J121" t="str">
            <v>Average</v>
          </cell>
          <cell r="K121">
            <v>38906.708333333336</v>
          </cell>
          <cell r="L121">
            <v>721.77181091308591</v>
          </cell>
          <cell r="M121">
            <v>100</v>
          </cell>
        </row>
        <row r="122">
          <cell r="G122" t="str">
            <v>=PHDGetData("192.168.32.16", C122, 'DCS Input Data'!$E$1, 'DCS Input Data'!$E$2, "", "Average", "OVERALL REDUCTION", 0, "Before", UNI_RET_TAG+UNI_RET_DESC+UNI_RET_UNIT+UNI_RET_TIME+UNI_RET_VALUE+UNI_RET_CONF, UNI_NOTHING)</v>
          </cell>
          <cell r="H122" t="str">
            <v>DEGF</v>
          </cell>
          <cell r="I122" t="str">
            <v>#4 EXTRACTION STEAM TEMP</v>
          </cell>
          <cell r="J122" t="str">
            <v>Average</v>
          </cell>
          <cell r="K122">
            <v>38906.708333333336</v>
          </cell>
          <cell r="L122">
            <v>600.72200520833337</v>
          </cell>
          <cell r="M122">
            <v>100</v>
          </cell>
        </row>
        <row r="123">
          <cell r="G123" t="str">
            <v>=PHDGetData("192.168.32.16", C123, 'DCS Input Data'!$E$1, 'DCS Input Data'!$E$2, "", "Average", "OVERALL REDUCTION", 0, "Before", UNI_RET_TAG+UNI_RET_DESC+UNI_RET_UNIT+UNI_RET_TIME+UNI_RET_VALUE+UNI_RET_CONF, UNI_NOTHING)</v>
          </cell>
          <cell r="H123" t="str">
            <v>DEGF</v>
          </cell>
          <cell r="I123" t="str">
            <v>#5 NORTH EXT STEAM TEMP</v>
          </cell>
          <cell r="J123" t="str">
            <v>Average</v>
          </cell>
          <cell r="K123">
            <v>38906.708333333336</v>
          </cell>
          <cell r="L123">
            <v>390.57306009928385</v>
          </cell>
          <cell r="M123">
            <v>100</v>
          </cell>
        </row>
        <row r="124">
          <cell r="G124" t="str">
            <v>=PHDGetData("192.168.32.16", C124, 'DCS Input Data'!$E$1, 'DCS Input Data'!$E$2, "", "Average", "OVERALL REDUCTION", 0, "Before", UNI_RET_TAG+UNI_RET_DESC+UNI_RET_UNIT+UNI_RET_TIME+UNI_RET_VALUE+UNI_RET_CONF, UNI_NOTHING)</v>
          </cell>
          <cell r="H124" t="str">
            <v>DEGF</v>
          </cell>
          <cell r="I124" t="str">
            <v>#5 SOUTH EXT STEAM TEMP</v>
          </cell>
          <cell r="J124" t="str">
            <v>Average</v>
          </cell>
          <cell r="K124">
            <v>38906.708333333336</v>
          </cell>
          <cell r="L124">
            <v>128.35981648763021</v>
          </cell>
          <cell r="M124">
            <v>100</v>
          </cell>
        </row>
        <row r="125">
          <cell r="G125" t="str">
            <v>=PHDGetData("192.168.32.16", C125, 'DCS Input Data'!$E$1, 'DCS Input Data'!$E$2, "", "Average", "OVERALL REDUCTION", 0, "Before", UNI_RET_TAG+UNI_RET_DESC+UNI_RET_UNIT+UNI_RET_TIME+UNI_RET_VALUE+UNI_RET_CONF, UNI_NOTHING)</v>
          </cell>
          <cell r="H125" t="str">
            <v>DEGF</v>
          </cell>
          <cell r="I125" t="str">
            <v>#6 NORTH EXT STEAM TEMP</v>
          </cell>
          <cell r="J125" t="str">
            <v>Average</v>
          </cell>
          <cell r="K125">
            <v>38906.708333333336</v>
          </cell>
          <cell r="L125">
            <v>511.35676574707031</v>
          </cell>
          <cell r="M125">
            <v>0</v>
          </cell>
        </row>
        <row r="126">
          <cell r="G126" t="str">
            <v>=PHDGetData("192.168.32.16", C126, 'DCS Input Data'!$E$1, 'DCS Input Data'!$E$2, "", "Average", "OVERALL REDUCTION", 0, "Before", UNI_RET_TAG+UNI_RET_DESC+UNI_RET_UNIT+UNI_RET_TIME+UNI_RET_VALUE+UNI_RET_CONF, UNI_NOTHING)</v>
          </cell>
          <cell r="H126" t="str">
            <v>DEGF</v>
          </cell>
          <cell r="I126" t="str">
            <v>#6 SOUTH EXT STEAM TEMP</v>
          </cell>
          <cell r="J126" t="str">
            <v>Average</v>
          </cell>
          <cell r="K126">
            <v>38906.708333333336</v>
          </cell>
          <cell r="L126">
            <v>182.15686721801757</v>
          </cell>
          <cell r="M126">
            <v>100</v>
          </cell>
        </row>
        <row r="127">
          <cell r="G127" t="str">
            <v>=PHDGetData("192.168.32.16", C127, 'DCS Input Data'!$E$1, 'DCS Input Data'!$E$2, "", "Average", "OVERALL REDUCTION", 0, "Before", UNI_RET_TAG+UNI_RET_DESC+UNI_RET_UNIT+UNI_RET_TIME+UNI_RET_VALUE+UNI_RET_CONF, UNI_NOTHING)</v>
          </cell>
          <cell r="H127" t="str">
            <v>DEGF</v>
          </cell>
          <cell r="I127" t="str">
            <v>BFPT EXHAUST STEAM TEMP</v>
          </cell>
          <cell r="J127" t="str">
            <v>Average</v>
          </cell>
          <cell r="K127">
            <v>38906.708333333336</v>
          </cell>
          <cell r="L127">
            <v>88.0443115234375</v>
          </cell>
          <cell r="M127">
            <v>0</v>
          </cell>
        </row>
        <row r="128">
          <cell r="G128" t="str">
            <v>=PHDGetData("192.168.32.16", C128, 'DCS Input Data'!$E$1, 'DCS Input Data'!$E$2, "", "Average", "OVERALL REDUCTION", 0, "Before", UNI_RET_TAG+UNI_RET_DESC+UNI_RET_UNIT+UNI_RET_TIME+UNI_RET_VALUE+UNI_RET_CONF, UNI_NOTHING)</v>
          </cell>
          <cell r="H128" t="str">
            <v>PSIG</v>
          </cell>
          <cell r="I128" t="str">
            <v>MAIN/THROTTLE STM PRESS</v>
          </cell>
          <cell r="J128" t="str">
            <v>Average</v>
          </cell>
          <cell r="K128">
            <v>38906.708333333336</v>
          </cell>
          <cell r="L128">
            <v>1859.3792683919271</v>
          </cell>
          <cell r="M128">
            <v>100</v>
          </cell>
        </row>
        <row r="129">
          <cell r="G129" t="str">
            <v>=PHDGetData("192.168.32.16", C129, 'DCS Input Data'!$E$1, 'DCS Input Data'!$E$2, "", "Average", "OVERALL REDUCTION", 0, "Before", UNI_RET_TAG+UNI_RET_DESC+UNI_RET_UNIT+UNI_RET_TIME+UNI_RET_VALUE+UNI_RET_CONF, UNI_NOTHING)</v>
          </cell>
          <cell r="H129" t="str">
            <v>PSIG</v>
          </cell>
          <cell r="I129" t="str">
            <v>MAIN/THROTTLE STM PRESS</v>
          </cell>
          <cell r="J129" t="str">
            <v>Average</v>
          </cell>
          <cell r="K129">
            <v>38906.708333333336</v>
          </cell>
          <cell r="L129">
            <v>1859.3792683919271</v>
          </cell>
          <cell r="M129">
            <v>100</v>
          </cell>
        </row>
        <row r="130">
          <cell r="G130" t="str">
            <v>=PHDGetData("192.168.32.16", C130, 'DCS Input Data'!$E$1, 'DCS Input Data'!$E$2, "", "Average", "OVERALL REDUCTION", 0, "Before", UNI_RET_TAG+UNI_RET_DESC+UNI_RET_UNIT+UNI_RET_TIME+UNI_RET_VALUE+UNI_RET_CONF, UNI_NOTHING)</v>
          </cell>
          <cell r="H130" t="str">
            <v>PSIG</v>
          </cell>
          <cell r="I130" t="str">
            <v>TG STEAM CHEST PRESSURE</v>
          </cell>
          <cell r="J130" t="str">
            <v>Average</v>
          </cell>
          <cell r="K130">
            <v>38906.708333333336</v>
          </cell>
          <cell r="L130">
            <v>1817.1361043294271</v>
          </cell>
          <cell r="M130">
            <v>100</v>
          </cell>
        </row>
        <row r="132">
          <cell r="G132" t="str">
            <v>=PHDGetData("192.168.32.16", C132, 'DCS Input Data'!$E$1, 'DCS Input Data'!$E$2, "", "Average", "OVERALL REDUCTION", 0, "Before", UNI_RET_TAG+UNI_RET_DESC+UNI_RET_UNIT+UNI_RET_TIME+UNI_RET_VALUE+UNI_RET_CONF, UNI_NOTHING)</v>
          </cell>
          <cell r="H132" t="str">
            <v>PSIG</v>
          </cell>
          <cell r="I132" t="str">
            <v>COLD REHEAT STEAM PRESS</v>
          </cell>
          <cell r="J132" t="str">
            <v>Average</v>
          </cell>
          <cell r="K132">
            <v>38906.708333333336</v>
          </cell>
          <cell r="L132">
            <v>464.42897796630859</v>
          </cell>
          <cell r="M132">
            <v>100</v>
          </cell>
        </row>
        <row r="133">
          <cell r="G133" t="str">
            <v>=PHDGetData("192.168.32.16", C133, 'DCS Input Data'!$E$1, 'DCS Input Data'!$E$2, "", "Average", "OVERALL REDUCTION", 0, "Before", UNI_RET_TAG+UNI_RET_DESC+UNI_RET_UNIT+UNI_RET_TIME+UNI_RET_VALUE+UNI_RET_CONF, UNI_NOTHING)</v>
          </cell>
          <cell r="H133" t="str">
            <v>PSIG</v>
          </cell>
          <cell r="I133" t="str">
            <v>HOT REHEAT STEAM PRESS</v>
          </cell>
          <cell r="J133" t="str">
            <v>Average</v>
          </cell>
          <cell r="K133">
            <v>38906.708333333336</v>
          </cell>
          <cell r="L133">
            <v>384.33855895996095</v>
          </cell>
          <cell r="M133">
            <v>100</v>
          </cell>
        </row>
        <row r="134">
          <cell r="G134" t="str">
            <v>=PHDGetData("192.168.32.16", C134, 'DCS Input Data'!$E$1, 'DCS Input Data'!$E$2, "", "Average", "OVERALL REDUCTION", 0, "Before", UNI_RET_TAG+UNI_RET_DESC+UNI_RET_UNIT+UNI_RET_TIME+UNI_RET_VALUE+UNI_RET_CONF, UNI_NOTHING)</v>
          </cell>
          <cell r="H134" t="str">
            <v>PSIG</v>
          </cell>
          <cell r="I134" t="str">
            <v>TG REHEAT BOWL STM PRESS</v>
          </cell>
          <cell r="J134" t="str">
            <v>Average</v>
          </cell>
          <cell r="K134">
            <v>38906.708333333336</v>
          </cell>
          <cell r="L134">
            <v>494.93151499430337</v>
          </cell>
          <cell r="M134">
            <v>100</v>
          </cell>
        </row>
        <row r="135">
          <cell r="G135" t="str">
            <v>=PHDGetData("192.168.32.16", C135, 'DCS Input Data'!$E$1, 'DCS Input Data'!$E$2, "", "Average", "OVERALL REDUCTION", 0, "Before", UNI_RET_TAG+UNI_RET_DESC+UNI_RET_UNIT+UNI_RET_TIME+UNI_RET_VALUE+UNI_RET_CONF, UNI_NOTHING)</v>
          </cell>
          <cell r="H135" t="str">
            <v>DEGF</v>
          </cell>
          <cell r="I135" t="str">
            <v>T/G TURB EXH HOOD TEMP</v>
          </cell>
          <cell r="J135" t="str">
            <v>Average</v>
          </cell>
          <cell r="K135">
            <v>38906.708333333336</v>
          </cell>
          <cell r="L135">
            <v>116.58630765279135</v>
          </cell>
          <cell r="M135">
            <v>100</v>
          </cell>
        </row>
        <row r="136">
          <cell r="G136" t="str">
            <v>=PHDGetData("192.168.32.16", C136, 'DCS Input Data'!$E$1, 'DCS Input Data'!$E$2, "", "Average", "OVERALL REDUCTION", 0, "Before", UNI_RET_TAG+UNI_RET_DESC+UNI_RET_UNIT+UNI_RET_TIME+UNI_RET_VALUE+UNI_RET_CONF, UNI_NOTHING)</v>
          </cell>
          <cell r="H136" t="str">
            <v>KPPH</v>
          </cell>
          <cell r="I136" t="str">
            <v>AH 3A COILS STM FLOW RTE</v>
          </cell>
          <cell r="J136" t="str">
            <v>Average</v>
          </cell>
          <cell r="K136">
            <v>38906.708333333336</v>
          </cell>
          <cell r="L136">
            <v>25.944014517466226</v>
          </cell>
          <cell r="M136">
            <v>100</v>
          </cell>
        </row>
        <row r="137">
          <cell r="G137" t="str">
            <v>=PHDGetData("192.168.32.16", C137, 'DCS Input Data'!$E$1, 'DCS Input Data'!$E$2, "", "Average", "OVERALL REDUCTION", 0, "Before", UNI_RET_TAG+UNI_RET_DESC+UNI_RET_UNIT+UNI_RET_TIME+UNI_RET_VALUE+UNI_RET_CONF, UNI_NOTHING)</v>
          </cell>
          <cell r="H137" t="str">
            <v>DEGF</v>
          </cell>
          <cell r="I137" t="str">
            <v>AH 3A COILS SUP STM TEMP</v>
          </cell>
          <cell r="J137" t="str">
            <v>Average</v>
          </cell>
          <cell r="K137">
            <v>38906.708333333336</v>
          </cell>
          <cell r="L137">
            <v>711.72681376139326</v>
          </cell>
          <cell r="M137">
            <v>100</v>
          </cell>
        </row>
        <row r="138">
          <cell r="G138" t="str">
            <v>=PHDGetData("192.168.32.16", C138, 'DCS Input Data'!$E$1, 'DCS Input Data'!$E$2, "", "Average", "OVERALL REDUCTION", 0, "Before", UNI_RET_TAG+UNI_RET_DESC+UNI_RET_UNIT+UNI_RET_TIME+UNI_RET_VALUE+UNI_RET_CONF, UNI_NOTHING)</v>
          </cell>
          <cell r="H138" t="str">
            <v>DEGF</v>
          </cell>
          <cell r="I138" t="str">
            <v>SH STM SPRAY WATER TEMP</v>
          </cell>
          <cell r="J138" t="str">
            <v>Average</v>
          </cell>
          <cell r="K138">
            <v>38906.708333333336</v>
          </cell>
          <cell r="L138">
            <v>384.67290598551432</v>
          </cell>
          <cell r="M138">
            <v>100</v>
          </cell>
        </row>
        <row r="139">
          <cell r="G139" t="str">
            <v>=PHDGetData("192.168.32.16", C139, 'DCS Input Data'!$E$1, 'DCS Input Data'!$E$2, "", "Average", "OVERALL REDUCTION", 0, "Before", UNI_RET_TAG+UNI_RET_DESC+UNI_RET_UNIT+UNI_RET_TIME+UNI_RET_VALUE+UNI_RET_CONF, UNI_NOTHING)</v>
          </cell>
          <cell r="H139" t="str">
            <v>PSIG</v>
          </cell>
          <cell r="I139" t="str">
            <v>SUPRHT SPRAY WATER PRESS</v>
          </cell>
          <cell r="J139" t="str">
            <v>Average</v>
          </cell>
          <cell r="K139">
            <v>38906.708333333336</v>
          </cell>
          <cell r="L139">
            <v>2434.70947265625</v>
          </cell>
          <cell r="M139">
            <v>100</v>
          </cell>
        </row>
        <row r="140">
          <cell r="G140" t="str">
            <v>=PHDGetData("192.168.32.16", C140, 'DCS Input Data'!$E$1, 'DCS Input Data'!$E$2, "", "Average", "OVERALL REDUCTION", 0, "Before", UNI_RET_TAG+UNI_RET_DESC+UNI_RET_UNIT+UNI_RET_TIME+UNI_RET_VALUE+UNI_RET_CONF, UNI_NOTHING)</v>
          </cell>
          <cell r="H140" t="str">
            <v>KPPH</v>
          </cell>
          <cell r="I140" t="str">
            <v>SUPERHEAT SPRAY WTR FLOW</v>
          </cell>
          <cell r="J140" t="str">
            <v>Average</v>
          </cell>
          <cell r="K140">
            <v>38906.708333333336</v>
          </cell>
          <cell r="L140">
            <v>74.52121276855469</v>
          </cell>
          <cell r="M140">
            <v>100</v>
          </cell>
        </row>
        <row r="141">
          <cell r="G141" t="str">
            <v>=PHDGetData("192.168.32.16", C141, 'DCS Input Data'!$E$1, 'DCS Input Data'!$E$2, "", "Average", "OVERALL REDUCTION", 0, "Before", UNI_RET_TAG+UNI_RET_DESC+UNI_RET_UNIT+UNI_RET_TIME+UNI_RET_VALUE+UNI_RET_CONF, UNI_NOTHING)</v>
          </cell>
          <cell r="H141" t="str">
            <v>DEGF</v>
          </cell>
          <cell r="I141" t="str">
            <v>RH STM SPRAY WATER TEMP</v>
          </cell>
          <cell r="J141" t="str">
            <v>Average</v>
          </cell>
          <cell r="K141">
            <v>38906.708333333336</v>
          </cell>
          <cell r="L141">
            <v>379.7891805013021</v>
          </cell>
          <cell r="M141">
            <v>100</v>
          </cell>
        </row>
        <row r="142">
          <cell r="G142" t="str">
            <v>=PHDGetData("192.168.32.16", C142, 'DCS Input Data'!$E$1, 'DCS Input Data'!$E$2, "", "Average", "OVERALL REDUCTION", 0, "Before", UNI_RET_TAG+UNI_RET_DESC+UNI_RET_UNIT+UNI_RET_TIME+UNI_RET_VALUE+UNI_RET_CONF, UNI_NOTHING)</v>
          </cell>
          <cell r="H142" t="str">
            <v>PSIG</v>
          </cell>
          <cell r="I142" t="str">
            <v>REHEAT SPRAY WATER PRESS</v>
          </cell>
          <cell r="J142" t="str">
            <v>Average</v>
          </cell>
          <cell r="K142">
            <v>38906.708333333336</v>
          </cell>
          <cell r="L142">
            <v>1002.2320058186849</v>
          </cell>
          <cell r="M142">
            <v>100</v>
          </cell>
        </row>
        <row r="143">
          <cell r="G143" t="str">
            <v>=PHDGetData("192.168.32.16", C143, 'DCS Input Data'!$E$1, 'DCS Input Data'!$E$2, "", "Average", "OVERALL REDUCTION", 0, "Before", UNI_RET_TAG+UNI_RET_DESC+UNI_RET_UNIT+UNI_RET_TIME+UNI_RET_VALUE+UNI_RET_CONF, UNI_NOTHING)</v>
          </cell>
          <cell r="H143" t="str">
            <v>KPPH</v>
          </cell>
          <cell r="I143" t="str">
            <v>REHEAT SPRAY WATER FLOW</v>
          </cell>
          <cell r="J143" t="str">
            <v>Average</v>
          </cell>
          <cell r="K143">
            <v>38906.708333333336</v>
          </cell>
          <cell r="L143">
            <v>36.328792126973468</v>
          </cell>
          <cell r="M143">
            <v>100</v>
          </cell>
        </row>
        <row r="144">
          <cell r="G144" t="str">
            <v>=PHDGetData("192.168.32.16", C144, 'DCS Input Data'!$E$1, 'DCS Input Data'!$E$2, "", "Average", "OVERALL REDUCTION", 0, "Before", UNI_RET_TAG+UNI_RET_DESC+UNI_RET_UNIT+UNI_RET_TIME+UNI_RET_VALUE+UNI_RET_CONF, UNI_NOTHING)</v>
          </cell>
          <cell r="H144" t="str">
            <v>DEGF</v>
          </cell>
          <cell r="I144" t="str">
            <v>MAIN/THROTTLE STEAM TEMP</v>
          </cell>
          <cell r="J144" t="str">
            <v>Average</v>
          </cell>
          <cell r="K144">
            <v>38906.708333333336</v>
          </cell>
          <cell r="L144">
            <v>996.37730407714844</v>
          </cell>
          <cell r="M144">
            <v>100</v>
          </cell>
        </row>
        <row r="145">
          <cell r="G145" t="str">
            <v>=PHDGetData("192.168.32.16", C145, 'DCS Input Data'!$E$1, 'DCS Input Data'!$E$2, "", "Average", "OVERALL REDUCTION", 0, "Before", UNI_RET_TAG+UNI_RET_DESC+UNI_RET_UNIT+UNI_RET_TIME+UNI_RET_VALUE+UNI_RET_CONF, UNI_NOTHING)</v>
          </cell>
          <cell r="H145" t="str">
            <v>DEGF</v>
          </cell>
          <cell r="I145" t="str">
            <v>COLD RH STM AT TURB TEMP</v>
          </cell>
          <cell r="J145" t="str">
            <v>Average</v>
          </cell>
          <cell r="K145">
            <v>38906.708333333336</v>
          </cell>
          <cell r="L145">
            <v>697.18106689453123</v>
          </cell>
          <cell r="M145">
            <v>100</v>
          </cell>
        </row>
        <row r="146">
          <cell r="G146" t="str">
            <v>=PHDGetData("192.168.32.16", C146, 'DCS Input Data'!$E$1, 'DCS Input Data'!$E$2, "", "Average", "OVERALL REDUCTION", 0, "Before", UNI_RET_TAG+UNI_RET_DESC+UNI_RET_UNIT+UNI_RET_TIME+UNI_RET_VALUE+UNI_RET_CONF, UNI_NOTHING)</v>
          </cell>
          <cell r="H146" t="str">
            <v>DEGF</v>
          </cell>
          <cell r="I146" t="str">
            <v>RH STM TEMP</v>
          </cell>
          <cell r="J146" t="str">
            <v>Average</v>
          </cell>
          <cell r="K146">
            <v>38906.708333333336</v>
          </cell>
          <cell r="L146">
            <v>1002.6955362955729</v>
          </cell>
          <cell r="M146">
            <v>100</v>
          </cell>
        </row>
        <row r="147">
          <cell r="G147" t="str">
            <v>=PHDGetData("192.168.32.16", C147, 'DCS Input Data'!$E$1, 'DCS Input Data'!$E$2, "", "Average", "OVERALL REDUCTION", 0, "Before", UNI_RET_TAG+UNI_RET_DESC+UNI_RET_UNIT+UNI_RET_TIME+UNI_RET_VALUE+UNI_RET_CONF, UNI_NOTHING)</v>
          </cell>
          <cell r="H147" t="str">
            <v>PSIG</v>
          </cell>
          <cell r="I147" t="str">
            <v>BOILER STM DRUM PRESS B</v>
          </cell>
          <cell r="J147" t="str">
            <v>Average</v>
          </cell>
          <cell r="K147">
            <v>38906.708333333336</v>
          </cell>
          <cell r="L147">
            <v>2100.8529907226562</v>
          </cell>
          <cell r="M147">
            <v>100</v>
          </cell>
        </row>
        <row r="148">
          <cell r="G148" t="str">
            <v>=PHDGetData("192.168.32.16", C148, 'DCS Input Data'!$E$1, 'DCS Input Data'!$E$2, "", "Average", "OVERALL REDUCTION", 0, "Before", UNI_RET_TAG+UNI_RET_DESC+UNI_RET_UNIT+UNI_RET_TIME+UNI_RET_VALUE+UNI_RET_CONF, UNI_NOTHING)</v>
          </cell>
          <cell r="H148" t="str">
            <v>PSIG</v>
          </cell>
          <cell r="I148" t="str">
            <v>BOILER STM DRUM PRESS C</v>
          </cell>
          <cell r="J148" t="str">
            <v>Average</v>
          </cell>
          <cell r="K148">
            <v>38906.708333333336</v>
          </cell>
          <cell r="L148">
            <v>2104.613496907552</v>
          </cell>
          <cell r="M148">
            <v>100</v>
          </cell>
        </row>
      </sheetData>
      <sheetData sheetId="13" refreshError="1"/>
      <sheetData sheetId="14" refreshError="1"/>
      <sheetData sheetId="15" refreshError="1"/>
      <sheetData sheetId="1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PACT"/>
      <sheetName val="General"/>
      <sheetName val="Valuation"/>
      <sheetName val="NEI"/>
      <sheetName val="Etown SERP"/>
      <sheetName val="Etown Directors"/>
      <sheetName val="Customize Your Invoice"/>
      <sheetName val="Assumptions"/>
      <sheetName val="Etown_SERP"/>
      <sheetName val="Etown_Directors"/>
      <sheetName val="Customize_Your_Invoice"/>
      <sheetName val="CA"/>
      <sheetName val="C LTV"/>
      <sheetName val="Scenario_Import"/>
    </sheetNames>
    <sheetDataSet>
      <sheetData sheetId="0" refreshError="1"/>
      <sheetData sheetId="1" refreshError="1">
        <row r="1">
          <cell r="B1">
            <v>38353</v>
          </cell>
        </row>
        <row r="2">
          <cell r="B2">
            <v>0.06</v>
          </cell>
        </row>
      </sheetData>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Data"/>
      <sheetName val="TPACT"/>
      <sheetName val="NEI"/>
      <sheetName val="NEI-NEW"/>
      <sheetName val="NEI (Abernathy)"/>
      <sheetName val="Sheet2"/>
      <sheetName val="IO"/>
      <sheetName val="NEI_(Abernathy)"/>
      <sheetName val="General"/>
    </sheetNames>
    <sheetDataSet>
      <sheetData sheetId="0">
        <row r="287">
          <cell r="B287" t="str">
            <v>S&amp;U-Q</v>
          </cell>
        </row>
      </sheetData>
      <sheetData sheetId="1"/>
      <sheetData sheetId="2" refreshError="1">
        <row r="287">
          <cell r="B287" t="str">
            <v>S&amp;U-Q</v>
          </cell>
        </row>
        <row r="288">
          <cell r="B288">
            <v>1</v>
          </cell>
        </row>
        <row r="289">
          <cell r="B289">
            <v>125</v>
          </cell>
        </row>
        <row r="290">
          <cell r="B290">
            <v>1</v>
          </cell>
        </row>
        <row r="291">
          <cell r="B291">
            <v>126</v>
          </cell>
        </row>
        <row r="292">
          <cell r="B292">
            <v>-1</v>
          </cell>
        </row>
        <row r="293">
          <cell r="B293">
            <v>1</v>
          </cell>
        </row>
        <row r="294">
          <cell r="B294">
            <v>0</v>
          </cell>
        </row>
        <row r="295">
          <cell r="B295">
            <v>5</v>
          </cell>
        </row>
        <row r="296">
          <cell r="B296">
            <v>1</v>
          </cell>
        </row>
        <row r="297">
          <cell r="B297">
            <v>110</v>
          </cell>
        </row>
        <row r="298">
          <cell r="B298">
            <v>2</v>
          </cell>
        </row>
        <row r="299">
          <cell r="B299">
            <v>10000000</v>
          </cell>
        </row>
        <row r="300">
          <cell r="B300">
            <v>10000000</v>
          </cell>
        </row>
        <row r="301">
          <cell r="B301">
            <v>10000000</v>
          </cell>
        </row>
        <row r="302">
          <cell r="B302">
            <v>10000000</v>
          </cell>
        </row>
        <row r="303">
          <cell r="B303">
            <v>10000000</v>
          </cell>
        </row>
        <row r="304">
          <cell r="B304">
            <v>9996580</v>
          </cell>
        </row>
        <row r="305">
          <cell r="B305">
            <v>9993401.0875599999</v>
          </cell>
        </row>
        <row r="306">
          <cell r="B306">
            <v>9990383.0804315563</v>
          </cell>
        </row>
        <row r="307">
          <cell r="B307">
            <v>9987445.9078059085</v>
          </cell>
        </row>
        <row r="308">
          <cell r="B308">
            <v>9984529.5736008286</v>
          </cell>
        </row>
        <row r="309">
          <cell r="B309">
            <v>9981604.1064357646</v>
          </cell>
        </row>
        <row r="310">
          <cell r="B310">
            <v>9978629.5884120464</v>
          </cell>
        </row>
        <row r="311">
          <cell r="B311">
            <v>9975596.0850171689</v>
          </cell>
        </row>
        <row r="312">
          <cell r="B312">
            <v>9972503.6502308138</v>
          </cell>
        </row>
        <row r="313">
          <cell r="B313">
            <v>9969342.3665736914</v>
          </cell>
        </row>
        <row r="314">
          <cell r="B314">
            <v>9966102.3303045556</v>
          </cell>
        </row>
        <row r="315">
          <cell r="B315">
            <v>9962783.618228564</v>
          </cell>
        </row>
        <row r="316">
          <cell r="B316">
            <v>9959366.3834475111</v>
          </cell>
        </row>
        <row r="317">
          <cell r="B317">
            <v>9955850.727114154</v>
          </cell>
        </row>
        <row r="318">
          <cell r="B318">
            <v>9952216.8415987585</v>
          </cell>
        </row>
        <row r="319">
          <cell r="B319">
            <v>9948464.8558494765</v>
          </cell>
        </row>
        <row r="320">
          <cell r="B320">
            <v>9944565.0576259848</v>
          </cell>
        </row>
        <row r="321">
          <cell r="B321">
            <v>9940507.6750824731</v>
          </cell>
        </row>
        <row r="322">
          <cell r="B322">
            <v>9936292.8998282384</v>
          </cell>
        </row>
        <row r="323">
          <cell r="B323">
            <v>9931881.1857807152</v>
          </cell>
        </row>
        <row r="324">
          <cell r="B324">
            <v>9927272.7929105125</v>
          </cell>
        </row>
        <row r="325">
          <cell r="B325">
            <v>9922428.2837875709</v>
          </cell>
        </row>
        <row r="326">
          <cell r="B326">
            <v>9917338.0780779887</v>
          </cell>
        </row>
        <row r="327">
          <cell r="B327">
            <v>9911962.8808396701</v>
          </cell>
        </row>
        <row r="328">
          <cell r="B328">
            <v>9906293.2380718291</v>
          </cell>
        </row>
        <row r="329">
          <cell r="B329">
            <v>9900280.1180763189</v>
          </cell>
        </row>
        <row r="330">
          <cell r="B330">
            <v>9893894.4374001604</v>
          </cell>
        </row>
        <row r="331">
          <cell r="B331">
            <v>9887097.3319216669</v>
          </cell>
        </row>
        <row r="332">
          <cell r="B332">
            <v>9879840.2024800368</v>
          </cell>
        </row>
        <row r="333">
          <cell r="B333">
            <v>9872084.5279210899</v>
          </cell>
        </row>
        <row r="334">
          <cell r="B334">
            <v>9863594.5352270789</v>
          </cell>
        </row>
        <row r="335">
          <cell r="B335">
            <v>9854648.2549836282</v>
          </cell>
        </row>
        <row r="336">
          <cell r="B336">
            <v>9845128.6647693142</v>
          </cell>
        </row>
        <row r="337">
          <cell r="B337">
            <v>9834899.576086618</v>
          </cell>
        </row>
        <row r="338">
          <cell r="B338">
            <v>9823805.809364792</v>
          </cell>
        </row>
        <row r="339">
          <cell r="B339">
            <v>9811643.9377727993</v>
          </cell>
        </row>
        <row r="340">
          <cell r="B340">
            <v>9798201.9855780508</v>
          </cell>
        </row>
        <row r="341">
          <cell r="B341">
            <v>9783240.1311460733</v>
          </cell>
        </row>
        <row r="342">
          <cell r="B342">
            <v>9766461.8743211571</v>
          </cell>
        </row>
        <row r="343">
          <cell r="B343">
            <v>9747593.0699799675</v>
          </cell>
        </row>
        <row r="344">
          <cell r="B344">
            <v>9726314.0743082017</v>
          </cell>
        </row>
        <row r="345">
          <cell r="B345">
            <v>9702280.3522305861</v>
          </cell>
        </row>
        <row r="346">
          <cell r="B346">
            <v>9675210.9900478628</v>
          </cell>
        </row>
        <row r="347">
          <cell r="B347">
            <v>9644850.1779610924</v>
          </cell>
        </row>
        <row r="348">
          <cell r="B348">
            <v>9610967.8192859162</v>
          </cell>
        </row>
        <row r="349">
          <cell r="B349">
            <v>9573398.5460803267</v>
          </cell>
        </row>
        <row r="350">
          <cell r="B350">
            <v>9532003.1707670745</v>
          </cell>
        </row>
        <row r="351">
          <cell r="B351">
            <v>9486678.4956900775</v>
          </cell>
        </row>
        <row r="352">
          <cell r="B352">
            <v>9437347.7675124891</v>
          </cell>
        </row>
        <row r="353">
          <cell r="B353">
            <v>9383932.3791483678</v>
          </cell>
        </row>
        <row r="354">
          <cell r="B354">
            <v>9326399.4897318091</v>
          </cell>
        </row>
        <row r="355">
          <cell r="B355">
            <v>9264677.3779087644</v>
          </cell>
        </row>
        <row r="356">
          <cell r="B356">
            <v>9198536.8461078741</v>
          </cell>
        </row>
        <row r="357">
          <cell r="B357">
            <v>9127533.3401927669</v>
          </cell>
        </row>
        <row r="358">
          <cell r="B358">
            <v>9051008.1006685905</v>
          </cell>
        </row>
        <row r="359">
          <cell r="B359">
            <v>8968118.9684826676</v>
          </cell>
        </row>
        <row r="360">
          <cell r="B360">
            <v>8877863.8191838581</v>
          </cell>
        </row>
        <row r="361">
          <cell r="B361">
            <v>8779026.5612848848</v>
          </cell>
        </row>
        <row r="362">
          <cell r="B362">
            <v>8670245.6431640033</v>
          </cell>
        </row>
        <row r="363">
          <cell r="B363">
            <v>8550006.6765846051</v>
          </cell>
        </row>
        <row r="364">
          <cell r="B364">
            <v>8416694.9724832978</v>
          </cell>
        </row>
        <row r="365">
          <cell r="B365">
            <v>8268737.8915620139</v>
          </cell>
        </row>
        <row r="366">
          <cell r="B366">
            <v>8104983.8063575197</v>
          </cell>
        </row>
        <row r="367">
          <cell r="B367">
            <v>7924818.1213259976</v>
          </cell>
        </row>
        <row r="368">
          <cell r="B368">
            <v>7728147.9100090507</v>
          </cell>
        </row>
        <row r="369">
          <cell r="B369">
            <v>7515391.9980465015</v>
          </cell>
        </row>
        <row r="370">
          <cell r="B370">
            <v>7287269.789337798</v>
          </cell>
        </row>
        <row r="371">
          <cell r="B371">
            <v>7044093.5964675955</v>
          </cell>
        </row>
        <row r="372">
          <cell r="B372">
            <v>6785716.2433491638</v>
          </cell>
        </row>
        <row r="373">
          <cell r="B373">
            <v>6511654.7357127778</v>
          </cell>
        </row>
        <row r="374">
          <cell r="B374">
            <v>6221254.469464195</v>
          </cell>
        </row>
        <row r="375">
          <cell r="B375">
            <v>5913999.1537262974</v>
          </cell>
        </row>
        <row r="376">
          <cell r="B376">
            <v>5590160.3880665526</v>
          </cell>
        </row>
        <row r="377">
          <cell r="B377">
            <v>5250960.6360394498</v>
          </cell>
        </row>
        <row r="378">
          <cell r="B378">
            <v>4898489.9033453017</v>
          </cell>
        </row>
        <row r="379">
          <cell r="B379">
            <v>4535658.7562045157</v>
          </cell>
        </row>
        <row r="380">
          <cell r="B380">
            <v>4166075.1381139471</v>
          </cell>
        </row>
        <row r="381">
          <cell r="B381">
            <v>3793961.3067776095</v>
          </cell>
        </row>
        <row r="382">
          <cell r="B382">
            <v>3423955.2303341231</v>
          </cell>
        </row>
        <row r="383">
          <cell r="B383">
            <v>3060855.0500228805</v>
          </cell>
        </row>
        <row r="384">
          <cell r="B384">
            <v>2709358.6994984532</v>
          </cell>
        </row>
        <row r="385">
          <cell r="B385">
            <v>2372937.62978173</v>
          </cell>
        </row>
        <row r="386">
          <cell r="B386">
            <v>2055272.4692828499</v>
          </cell>
        </row>
        <row r="387">
          <cell r="B387">
            <v>1759163.1988158619</v>
          </cell>
        </row>
        <row r="388">
          <cell r="B388">
            <v>1486740.9450104365</v>
          </cell>
        </row>
        <row r="389">
          <cell r="B389">
            <v>1239485.5186685859</v>
          </cell>
        </row>
        <row r="390">
          <cell r="B390">
            <v>1018591.8464445826</v>
          </cell>
        </row>
        <row r="391">
          <cell r="B391">
            <v>824590.8433707474</v>
          </cell>
        </row>
        <row r="392">
          <cell r="B392">
            <v>657193.13003058219</v>
          </cell>
        </row>
        <row r="393">
          <cell r="B393">
            <v>513988.11822439823</v>
          </cell>
        </row>
        <row r="394">
          <cell r="B394">
            <v>393670.69558172172</v>
          </cell>
        </row>
        <row r="395">
          <cell r="B395">
            <v>295868.72265418113</v>
          </cell>
        </row>
        <row r="396">
          <cell r="B396">
            <v>217772.9898347194</v>
          </cell>
        </row>
        <row r="397">
          <cell r="B397">
            <v>156621.68097016067</v>
          </cell>
        </row>
        <row r="398">
          <cell r="B398">
            <v>109767.67862121324</v>
          </cell>
        </row>
        <row r="399">
          <cell r="B399">
            <v>74731.482120501285</v>
          </cell>
        </row>
        <row r="400">
          <cell r="B400">
            <v>49241.619809947981</v>
          </cell>
        </row>
        <row r="401">
          <cell r="B401">
            <v>31265.868015086853</v>
          </cell>
        </row>
        <row r="402">
          <cell r="B402">
            <v>18975.192766620177</v>
          </cell>
        </row>
        <row r="403">
          <cell r="B403">
            <v>10867.946781117875</v>
          </cell>
        </row>
        <row r="404">
          <cell r="B404">
            <v>5765.1088610328188</v>
          </cell>
        </row>
        <row r="405">
          <cell r="B405">
            <v>2756.0391165610445</v>
          </cell>
        </row>
        <row r="406">
          <cell r="B406">
            <v>1139.5725659938939</v>
          </cell>
        </row>
        <row r="407">
          <cell r="B407">
            <v>381.45140416026811</v>
          </cell>
        </row>
        <row r="408">
          <cell r="B408">
            <v>91.466324946569898</v>
          </cell>
        </row>
        <row r="409">
          <cell r="B409">
            <v>0</v>
          </cell>
        </row>
        <row r="410">
          <cell r="B410">
            <v>0</v>
          </cell>
        </row>
        <row r="411">
          <cell r="B411">
            <v>0</v>
          </cell>
        </row>
        <row r="412">
          <cell r="B412">
            <v>0</v>
          </cell>
        </row>
        <row r="413">
          <cell r="B413">
            <v>0</v>
          </cell>
        </row>
        <row r="414">
          <cell r="B414">
            <v>0</v>
          </cell>
        </row>
        <row r="415">
          <cell r="B415">
            <v>0</v>
          </cell>
        </row>
        <row r="416">
          <cell r="B416">
            <v>0</v>
          </cell>
        </row>
        <row r="417">
          <cell r="B417">
            <v>0</v>
          </cell>
        </row>
        <row r="418">
          <cell r="B418">
            <v>0</v>
          </cell>
        </row>
        <row r="419">
          <cell r="B419">
            <v>0</v>
          </cell>
        </row>
        <row r="420">
          <cell r="B420">
            <v>0</v>
          </cell>
        </row>
        <row r="421">
          <cell r="B421">
            <v>0</v>
          </cell>
        </row>
        <row r="422">
          <cell r="B422">
            <v>0</v>
          </cell>
        </row>
        <row r="423">
          <cell r="B423">
            <v>0</v>
          </cell>
        </row>
      </sheetData>
      <sheetData sheetId="3"/>
      <sheetData sheetId="4"/>
      <sheetData sheetId="5"/>
      <sheetData sheetId="6" refreshError="1"/>
      <sheetData sheetId="7" refreshError="1"/>
      <sheetData sheetId="8" refreshError="1"/>
      <sheetData sheetId="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O"/>
      <sheetName val="TPACT"/>
      <sheetName val="Projection"/>
      <sheetName val="Lookups"/>
      <sheetName val="NEI (Abernathy)"/>
      <sheetName val="NEI_(Abernathy)"/>
    </sheetNames>
    <sheetDataSet>
      <sheetData sheetId="0" refreshError="1">
        <row r="6">
          <cell r="C6">
            <v>5.2500000000000005E-2</v>
          </cell>
        </row>
        <row r="13">
          <cell r="C13">
            <v>7.0000000000000007E-2</v>
          </cell>
        </row>
        <row r="25">
          <cell r="C25">
            <v>1</v>
          </cell>
        </row>
      </sheetData>
      <sheetData sheetId="1" refreshError="1">
        <row r="5">
          <cell r="B5" t="str">
            <v>S&amp;U-Q</v>
          </cell>
        </row>
        <row r="6">
          <cell r="B6">
            <v>1</v>
          </cell>
        </row>
        <row r="7">
          <cell r="B7">
            <v>125</v>
          </cell>
        </row>
        <row r="8">
          <cell r="B8">
            <v>1</v>
          </cell>
        </row>
        <row r="9">
          <cell r="B9">
            <v>126</v>
          </cell>
        </row>
        <row r="10">
          <cell r="B10">
            <v>-1</v>
          </cell>
        </row>
        <row r="11">
          <cell r="B11">
            <v>1</v>
          </cell>
        </row>
        <row r="12">
          <cell r="B12">
            <v>0</v>
          </cell>
        </row>
        <row r="13">
          <cell r="B13">
            <v>5</v>
          </cell>
        </row>
        <row r="14">
          <cell r="B14">
            <v>1</v>
          </cell>
        </row>
        <row r="15">
          <cell r="B15">
            <v>110</v>
          </cell>
        </row>
        <row r="16">
          <cell r="B16">
            <v>2</v>
          </cell>
        </row>
        <row r="17">
          <cell r="B17">
            <v>10000000</v>
          </cell>
        </row>
        <row r="18">
          <cell r="B18">
            <v>10000000</v>
          </cell>
        </row>
        <row r="19">
          <cell r="B19">
            <v>10000000</v>
          </cell>
        </row>
        <row r="20">
          <cell r="B20">
            <v>10000000</v>
          </cell>
        </row>
        <row r="21">
          <cell r="B21">
            <v>10000000</v>
          </cell>
        </row>
        <row r="22">
          <cell r="B22">
            <v>9996580</v>
          </cell>
        </row>
        <row r="23">
          <cell r="B23">
            <v>9993401.0875599999</v>
          </cell>
        </row>
        <row r="24">
          <cell r="B24">
            <v>9990383.0804315563</v>
          </cell>
        </row>
        <row r="25">
          <cell r="B25">
            <v>9987445.9078059085</v>
          </cell>
        </row>
        <row r="26">
          <cell r="B26">
            <v>9984529.5736008286</v>
          </cell>
        </row>
        <row r="27">
          <cell r="B27">
            <v>9981604.1064357646</v>
          </cell>
        </row>
        <row r="28">
          <cell r="B28">
            <v>9978629.5884120464</v>
          </cell>
        </row>
        <row r="29">
          <cell r="B29">
            <v>9975596.0850171689</v>
          </cell>
        </row>
        <row r="30">
          <cell r="B30">
            <v>9972503.6502308138</v>
          </cell>
        </row>
        <row r="31">
          <cell r="B31">
            <v>9969342.3665736914</v>
          </cell>
        </row>
        <row r="32">
          <cell r="B32">
            <v>9966102.3303045556</v>
          </cell>
        </row>
        <row r="33">
          <cell r="B33">
            <v>9962783.618228564</v>
          </cell>
        </row>
        <row r="34">
          <cell r="B34">
            <v>9959366.3834475111</v>
          </cell>
        </row>
        <row r="35">
          <cell r="B35">
            <v>9955850.727114154</v>
          </cell>
        </row>
        <row r="36">
          <cell r="B36">
            <v>9952216.8415987585</v>
          </cell>
        </row>
        <row r="37">
          <cell r="B37">
            <v>9948464.8558494765</v>
          </cell>
        </row>
        <row r="38">
          <cell r="B38">
            <v>9944565.0576259848</v>
          </cell>
        </row>
        <row r="39">
          <cell r="B39">
            <v>9940507.6750824731</v>
          </cell>
        </row>
        <row r="40">
          <cell r="B40">
            <v>9936292.8998282384</v>
          </cell>
        </row>
        <row r="41">
          <cell r="B41">
            <v>9931881.1857807152</v>
          </cell>
        </row>
        <row r="42">
          <cell r="B42">
            <v>9927272.7929105125</v>
          </cell>
        </row>
        <row r="43">
          <cell r="B43">
            <v>9922428.2837875709</v>
          </cell>
        </row>
        <row r="44">
          <cell r="B44">
            <v>9917338.0780779887</v>
          </cell>
        </row>
        <row r="45">
          <cell r="B45">
            <v>9911962.8808396701</v>
          </cell>
        </row>
        <row r="46">
          <cell r="B46">
            <v>9906293.2380718291</v>
          </cell>
        </row>
        <row r="47">
          <cell r="B47">
            <v>9900280.1180763189</v>
          </cell>
        </row>
        <row r="48">
          <cell r="B48">
            <v>9893894.4374001604</v>
          </cell>
        </row>
        <row r="49">
          <cell r="B49">
            <v>9887097.3319216669</v>
          </cell>
        </row>
        <row r="50">
          <cell r="B50">
            <v>9879840.2024800368</v>
          </cell>
        </row>
        <row r="51">
          <cell r="B51">
            <v>9872084.5279210899</v>
          </cell>
        </row>
        <row r="52">
          <cell r="B52">
            <v>9863594.5352270789</v>
          </cell>
        </row>
        <row r="53">
          <cell r="B53">
            <v>9854648.2549836282</v>
          </cell>
        </row>
        <row r="54">
          <cell r="B54">
            <v>9845128.6647693142</v>
          </cell>
        </row>
        <row r="55">
          <cell r="B55">
            <v>9834899.576086618</v>
          </cell>
        </row>
        <row r="56">
          <cell r="B56">
            <v>9823805.809364792</v>
          </cell>
        </row>
        <row r="57">
          <cell r="B57">
            <v>9811643.9377727993</v>
          </cell>
        </row>
        <row r="58">
          <cell r="B58">
            <v>9798201.9855780508</v>
          </cell>
        </row>
        <row r="59">
          <cell r="B59">
            <v>9783240.1311460733</v>
          </cell>
        </row>
        <row r="60">
          <cell r="B60">
            <v>9766461.8743211571</v>
          </cell>
        </row>
        <row r="61">
          <cell r="B61">
            <v>9747593.0699799675</v>
          </cell>
        </row>
        <row r="62">
          <cell r="B62">
            <v>9726314.0743082017</v>
          </cell>
        </row>
        <row r="63">
          <cell r="B63">
            <v>9702280.3522305861</v>
          </cell>
        </row>
        <row r="64">
          <cell r="B64">
            <v>9675210.9900478628</v>
          </cell>
        </row>
        <row r="65">
          <cell r="B65">
            <v>9644850.1779610924</v>
          </cell>
        </row>
        <row r="66">
          <cell r="B66">
            <v>9610967.8192859162</v>
          </cell>
        </row>
        <row r="67">
          <cell r="B67">
            <v>9573398.5460803267</v>
          </cell>
        </row>
        <row r="68">
          <cell r="B68">
            <v>9532003.1707670745</v>
          </cell>
        </row>
        <row r="69">
          <cell r="B69">
            <v>9486678.4956900775</v>
          </cell>
        </row>
        <row r="70">
          <cell r="B70">
            <v>9437347.7675124891</v>
          </cell>
        </row>
        <row r="71">
          <cell r="B71">
            <v>9383932.3791483678</v>
          </cell>
        </row>
        <row r="72">
          <cell r="B72">
            <v>9326399.4897318091</v>
          </cell>
        </row>
        <row r="73">
          <cell r="B73">
            <v>9264677.3779087644</v>
          </cell>
        </row>
        <row r="74">
          <cell r="B74">
            <v>9198536.8461078741</v>
          </cell>
        </row>
        <row r="75">
          <cell r="B75">
            <v>9127533.3401927669</v>
          </cell>
        </row>
        <row r="76">
          <cell r="B76">
            <v>9051008.1006685905</v>
          </cell>
        </row>
        <row r="77">
          <cell r="B77">
            <v>8968118.9684826676</v>
          </cell>
        </row>
        <row r="78">
          <cell r="B78">
            <v>8877863.8191838581</v>
          </cell>
        </row>
        <row r="79">
          <cell r="B79">
            <v>8779026.5612848848</v>
          </cell>
        </row>
        <row r="80">
          <cell r="B80">
            <v>8670245.6431640033</v>
          </cell>
        </row>
        <row r="81">
          <cell r="B81">
            <v>8550006.6765846051</v>
          </cell>
        </row>
        <row r="82">
          <cell r="B82">
            <v>8416694.9724832978</v>
          </cell>
        </row>
        <row r="83">
          <cell r="B83">
            <v>8268737.8915620139</v>
          </cell>
        </row>
        <row r="84">
          <cell r="B84">
            <v>8104983.8063575197</v>
          </cell>
        </row>
        <row r="85">
          <cell r="B85">
            <v>7924818.1213259976</v>
          </cell>
        </row>
        <row r="86">
          <cell r="B86">
            <v>7728147.9100090507</v>
          </cell>
        </row>
        <row r="87">
          <cell r="B87">
            <v>7515391.9980465015</v>
          </cell>
        </row>
        <row r="88">
          <cell r="B88">
            <v>7287269.789337798</v>
          </cell>
        </row>
        <row r="89">
          <cell r="B89">
            <v>7044093.5964675955</v>
          </cell>
        </row>
        <row r="90">
          <cell r="B90">
            <v>6785716.2433491638</v>
          </cell>
        </row>
        <row r="91">
          <cell r="B91">
            <v>6511654.7357127778</v>
          </cell>
        </row>
        <row r="92">
          <cell r="B92">
            <v>6221254.469464195</v>
          </cell>
        </row>
        <row r="93">
          <cell r="B93">
            <v>5913999.1537262974</v>
          </cell>
        </row>
        <row r="94">
          <cell r="B94">
            <v>5590160.3880665526</v>
          </cell>
        </row>
        <row r="95">
          <cell r="B95">
            <v>5250960.6360394498</v>
          </cell>
        </row>
        <row r="96">
          <cell r="B96">
            <v>4898489.9033453017</v>
          </cell>
        </row>
        <row r="97">
          <cell r="B97">
            <v>4535658.7562045157</v>
          </cell>
        </row>
        <row r="98">
          <cell r="B98">
            <v>4166075.1381139471</v>
          </cell>
        </row>
        <row r="99">
          <cell r="B99">
            <v>3793961.3067776095</v>
          </cell>
        </row>
        <row r="100">
          <cell r="B100">
            <v>3423955.2303341231</v>
          </cell>
        </row>
        <row r="101">
          <cell r="B101">
            <v>3060855.0500228805</v>
          </cell>
        </row>
        <row r="102">
          <cell r="B102">
            <v>2709358.6994984532</v>
          </cell>
        </row>
        <row r="103">
          <cell r="B103">
            <v>2372937.62978173</v>
          </cell>
        </row>
        <row r="104">
          <cell r="B104">
            <v>2055272.4692828499</v>
          </cell>
        </row>
        <row r="105">
          <cell r="B105">
            <v>1759163.1988158619</v>
          </cell>
        </row>
        <row r="106">
          <cell r="B106">
            <v>1486740.9450104365</v>
          </cell>
        </row>
        <row r="107">
          <cell r="B107">
            <v>1239485.5186685859</v>
          </cell>
        </row>
        <row r="108">
          <cell r="B108">
            <v>1018591.8464445826</v>
          </cell>
        </row>
        <row r="109">
          <cell r="B109">
            <v>824590.8433707474</v>
          </cell>
        </row>
        <row r="110">
          <cell r="B110">
            <v>657193.13003058219</v>
          </cell>
        </row>
        <row r="111">
          <cell r="B111">
            <v>513988.11822439823</v>
          </cell>
        </row>
        <row r="112">
          <cell r="B112">
            <v>393670.69558172172</v>
          </cell>
        </row>
        <row r="113">
          <cell r="B113">
            <v>295868.72265418113</v>
          </cell>
        </row>
        <row r="114">
          <cell r="B114">
            <v>217772.9898347194</v>
          </cell>
        </row>
        <row r="115">
          <cell r="B115">
            <v>156621.68097016067</v>
          </cell>
        </row>
        <row r="116">
          <cell r="B116">
            <v>109767.67862121324</v>
          </cell>
        </row>
        <row r="117">
          <cell r="B117">
            <v>74731.482120501285</v>
          </cell>
        </row>
        <row r="118">
          <cell r="B118">
            <v>49241.619809947981</v>
          </cell>
        </row>
        <row r="119">
          <cell r="B119">
            <v>31265.868015086853</v>
          </cell>
        </row>
        <row r="120">
          <cell r="B120">
            <v>18975.192766620177</v>
          </cell>
        </row>
        <row r="121">
          <cell r="B121">
            <v>10867.946781117875</v>
          </cell>
        </row>
        <row r="122">
          <cell r="B122">
            <v>5765.1088610328188</v>
          </cell>
        </row>
        <row r="123">
          <cell r="B123">
            <v>2756.0391165610445</v>
          </cell>
        </row>
        <row r="124">
          <cell r="B124">
            <v>1139.5725659938939</v>
          </cell>
        </row>
        <row r="125">
          <cell r="B125">
            <v>381.45140416026811</v>
          </cell>
        </row>
        <row r="126">
          <cell r="B126">
            <v>91.466324946569898</v>
          </cell>
        </row>
        <row r="127">
          <cell r="B127">
            <v>0</v>
          </cell>
        </row>
        <row r="128">
          <cell r="B128">
            <v>0</v>
          </cell>
        </row>
        <row r="129">
          <cell r="B129">
            <v>0</v>
          </cell>
        </row>
        <row r="130">
          <cell r="B130">
            <v>0</v>
          </cell>
        </row>
        <row r="131">
          <cell r="B131">
            <v>0</v>
          </cell>
        </row>
        <row r="132">
          <cell r="B132">
            <v>0</v>
          </cell>
        </row>
        <row r="133">
          <cell r="B133">
            <v>0</v>
          </cell>
        </row>
        <row r="134">
          <cell r="B134">
            <v>0</v>
          </cell>
        </row>
        <row r="135">
          <cell r="B135">
            <v>0</v>
          </cell>
        </row>
        <row r="136">
          <cell r="B136">
            <v>0</v>
          </cell>
        </row>
        <row r="137">
          <cell r="B137">
            <v>0</v>
          </cell>
        </row>
        <row r="138">
          <cell r="B138">
            <v>0</v>
          </cell>
        </row>
        <row r="139">
          <cell r="B139">
            <v>0</v>
          </cell>
        </row>
        <row r="140">
          <cell r="B140">
            <v>0</v>
          </cell>
        </row>
        <row r="141">
          <cell r="B141">
            <v>0</v>
          </cell>
        </row>
        <row r="146">
          <cell r="B146" t="str">
            <v>S&amp;U-Q</v>
          </cell>
        </row>
        <row r="147">
          <cell r="B147">
            <v>1</v>
          </cell>
        </row>
        <row r="148">
          <cell r="B148">
            <v>125</v>
          </cell>
        </row>
        <row r="149">
          <cell r="B149">
            <v>1</v>
          </cell>
        </row>
        <row r="150">
          <cell r="B150">
            <v>126</v>
          </cell>
        </row>
        <row r="151">
          <cell r="B151">
            <v>-1</v>
          </cell>
        </row>
        <row r="152">
          <cell r="B152">
            <v>1</v>
          </cell>
        </row>
        <row r="153">
          <cell r="B153">
            <v>0</v>
          </cell>
        </row>
        <row r="154">
          <cell r="B154">
            <v>5</v>
          </cell>
        </row>
        <row r="155">
          <cell r="B155">
            <v>1</v>
          </cell>
        </row>
        <row r="156">
          <cell r="B156">
            <v>110</v>
          </cell>
        </row>
        <row r="157">
          <cell r="B157">
            <v>2</v>
          </cell>
        </row>
        <row r="158">
          <cell r="B158">
            <v>10000000</v>
          </cell>
        </row>
        <row r="159">
          <cell r="B159">
            <v>10000000</v>
          </cell>
        </row>
        <row r="160">
          <cell r="B160">
            <v>10000000</v>
          </cell>
        </row>
        <row r="161">
          <cell r="B161">
            <v>10000000</v>
          </cell>
        </row>
        <row r="162">
          <cell r="B162">
            <v>10000000</v>
          </cell>
        </row>
        <row r="163">
          <cell r="B163">
            <v>9998290</v>
          </cell>
        </row>
        <row r="164">
          <cell r="B164">
            <v>9996890.2393999994</v>
          </cell>
        </row>
        <row r="165">
          <cell r="B165">
            <v>9995710.60635175</v>
          </cell>
        </row>
        <row r="166">
          <cell r="B166">
            <v>9994671.0524486899</v>
          </cell>
        </row>
        <row r="167">
          <cell r="B167">
            <v>9993701.5693566017</v>
          </cell>
        </row>
        <row r="168">
          <cell r="B168">
            <v>9992742.1740059443</v>
          </cell>
        </row>
        <row r="169">
          <cell r="B169">
            <v>9991702.9288198482</v>
          </cell>
        </row>
        <row r="170">
          <cell r="B170">
            <v>9990573.8663888909</v>
          </cell>
        </row>
        <row r="171">
          <cell r="B171">
            <v>9989365.0069510583</v>
          </cell>
        </row>
        <row r="172">
          <cell r="B172">
            <v>9988056.4001351483</v>
          </cell>
        </row>
        <row r="173">
          <cell r="B173">
            <v>9986658.0722391289</v>
          </cell>
        </row>
        <row r="174">
          <cell r="B174">
            <v>9985170.0601863656</v>
          </cell>
        </row>
        <row r="175">
          <cell r="B175">
            <v>9983582.4181467965</v>
          </cell>
        </row>
        <row r="176">
          <cell r="B176">
            <v>9981905.176300548</v>
          </cell>
        </row>
        <row r="177">
          <cell r="B177">
            <v>9980118.4152739905</v>
          </cell>
        </row>
        <row r="178">
          <cell r="B178">
            <v>9978232.1728935037</v>
          </cell>
        </row>
        <row r="179">
          <cell r="B179">
            <v>9976226.5482267514</v>
          </cell>
        </row>
        <row r="180">
          <cell r="B180">
            <v>9974111.5881985277</v>
          </cell>
        </row>
        <row r="181">
          <cell r="B181">
            <v>9971867.4130911827</v>
          </cell>
        </row>
        <row r="182">
          <cell r="B182">
            <v>9969494.1086468678</v>
          </cell>
        </row>
        <row r="183">
          <cell r="B183">
            <v>9966971.8266373798</v>
          </cell>
        </row>
        <row r="184">
          <cell r="B184">
            <v>9964300.6781878397</v>
          </cell>
        </row>
        <row r="185">
          <cell r="B185">
            <v>9961480.7810959127</v>
          </cell>
        </row>
        <row r="186">
          <cell r="B186">
            <v>9958482.3753808029</v>
          </cell>
        </row>
        <row r="187">
          <cell r="B187">
            <v>9955295.6610206813</v>
          </cell>
        </row>
        <row r="188">
          <cell r="B188">
            <v>9951890.9499046132</v>
          </cell>
        </row>
        <row r="189">
          <cell r="B189">
            <v>9948268.4615988471</v>
          </cell>
        </row>
        <row r="190">
          <cell r="B190">
            <v>9944408.533435747</v>
          </cell>
        </row>
        <row r="191">
          <cell r="B191">
            <v>9940291.5483029038</v>
          </cell>
        </row>
        <row r="192">
          <cell r="B192">
            <v>9935887.9991470054</v>
          </cell>
        </row>
        <row r="193">
          <cell r="B193">
            <v>9931158.516459411</v>
          </cell>
        </row>
        <row r="194">
          <cell r="B194">
            <v>9926173.0748841483</v>
          </cell>
        </row>
        <row r="195">
          <cell r="B195">
            <v>9920862.572289085</v>
          </cell>
        </row>
        <row r="196">
          <cell r="B196">
            <v>9915177.9180351626</v>
          </cell>
        </row>
        <row r="197">
          <cell r="B197">
            <v>9909060.2532597352</v>
          </cell>
        </row>
        <row r="198">
          <cell r="B198">
            <v>9902470.728191318</v>
          </cell>
        </row>
        <row r="199">
          <cell r="B199">
            <v>9895380.5591499321</v>
          </cell>
        </row>
        <row r="200">
          <cell r="B200">
            <v>9887711.6392165907</v>
          </cell>
        </row>
        <row r="201">
          <cell r="B201">
            <v>9879396.0737280101</v>
          </cell>
        </row>
        <row r="202">
          <cell r="B202">
            <v>9870316.9087362532</v>
          </cell>
        </row>
        <row r="203">
          <cell r="B203">
            <v>9860347.8886584304</v>
          </cell>
        </row>
        <row r="204">
          <cell r="B204">
            <v>9849333.880066799</v>
          </cell>
        </row>
        <row r="205">
          <cell r="B205">
            <v>9837150.2540571559</v>
          </cell>
        </row>
        <row r="206">
          <cell r="B206">
            <v>9823712.7068101149</v>
          </cell>
        </row>
        <row r="207">
          <cell r="B207">
            <v>9808928.0191863663</v>
          </cell>
        </row>
        <row r="208">
          <cell r="B208">
            <v>9792772.7147387676</v>
          </cell>
        </row>
        <row r="209">
          <cell r="B209">
            <v>9775214.2732612398</v>
          </cell>
        </row>
        <row r="210">
          <cell r="B210">
            <v>9756172.1558569279</v>
          </cell>
        </row>
        <row r="211">
          <cell r="B211">
            <v>9735498.8270586673</v>
          </cell>
        </row>
        <row r="212">
          <cell r="B212">
            <v>9712961.1472740266</v>
          </cell>
        </row>
        <row r="213">
          <cell r="B213">
            <v>9688280.5129988026</v>
          </cell>
        </row>
        <row r="214">
          <cell r="B214">
            <v>9661124.2627208661</v>
          </cell>
        </row>
        <row r="215">
          <cell r="B215">
            <v>9631145.7941336427</v>
          </cell>
        </row>
        <row r="216">
          <cell r="B216">
            <v>9597995.3903102353</v>
          </cell>
        </row>
        <row r="217">
          <cell r="B217">
            <v>9561321.4499238599</v>
          </cell>
        </row>
        <row r="218">
          <cell r="B218">
            <v>9520771.8856547326</v>
          </cell>
        </row>
        <row r="219">
          <cell r="B219">
            <v>9476005.2162483837</v>
          </cell>
        </row>
        <row r="220">
          <cell r="B220">
            <v>9426635.2290717289</v>
          </cell>
        </row>
        <row r="221">
          <cell r="B221">
            <v>9372252.9704352133</v>
          </cell>
        </row>
        <row r="222">
          <cell r="B222">
            <v>9312411.1352189854</v>
          </cell>
        </row>
        <row r="223">
          <cell r="B223">
            <v>9246628.2629597988</v>
          </cell>
        </row>
        <row r="224">
          <cell r="B224">
            <v>9174347.3698282428</v>
          </cell>
        </row>
        <row r="225">
          <cell r="B225">
            <v>9094704.8603107631</v>
          </cell>
        </row>
        <row r="226">
          <cell r="B226">
            <v>9006468.0337560289</v>
          </cell>
        </row>
        <row r="227">
          <cell r="B227">
            <v>8908108.3963593803</v>
          </cell>
        </row>
        <row r="228">
          <cell r="B228">
            <v>8797781.4738704693</v>
          </cell>
        </row>
        <row r="229">
          <cell r="B229">
            <v>8673486.4172076266</v>
          </cell>
        </row>
        <row r="230">
          <cell r="B230">
            <v>8533331.5501919687</v>
          </cell>
        </row>
        <row r="231">
          <cell r="B231">
            <v>8375627.049812871</v>
          </cell>
        </row>
        <row r="232">
          <cell r="B232">
            <v>8198976.6997052683</v>
          </cell>
        </row>
        <row r="233">
          <cell r="B233">
            <v>8002266.8507259395</v>
          </cell>
        </row>
        <row r="234">
          <cell r="B234">
            <v>7784733.2286558058</v>
          </cell>
        </row>
        <row r="235">
          <cell r="B235">
            <v>7545959.8910664748</v>
          </cell>
        </row>
        <row r="236">
          <cell r="B236">
            <v>7285933.6591802146</v>
          </cell>
        </row>
        <row r="237">
          <cell r="B237">
            <v>7005068.2025524769</v>
          </cell>
        </row>
        <row r="238">
          <cell r="B238">
            <v>6704235.5485938611</v>
          </cell>
        </row>
        <row r="239">
          <cell r="B239">
            <v>6384745.2035256205</v>
          </cell>
        </row>
        <row r="240">
          <cell r="B240">
            <v>6048326.594006652</v>
          </cell>
        </row>
        <row r="241">
          <cell r="B241">
            <v>5697094.2203660915</v>
          </cell>
        </row>
        <row r="242">
          <cell r="B242">
            <v>5333579.7294471925</v>
          </cell>
        </row>
        <row r="243">
          <cell r="B243">
            <v>4960666.5019237036</v>
          </cell>
        </row>
        <row r="244">
          <cell r="B244">
            <v>4580828.2678714059</v>
          </cell>
        </row>
        <row r="245">
          <cell r="B245">
            <v>4196634.2010450307</v>
          </cell>
        </row>
        <row r="246">
          <cell r="B246">
            <v>3810816.6357719558</v>
          </cell>
        </row>
        <row r="247">
          <cell r="B247">
            <v>3424575.126469925</v>
          </cell>
        </row>
        <row r="248">
          <cell r="B248">
            <v>3041878.8560869107</v>
          </cell>
        </row>
        <row r="249">
          <cell r="B249">
            <v>2667496.5739951581</v>
          </cell>
        </row>
        <row r="250">
          <cell r="B250">
            <v>2305704.0136641948</v>
          </cell>
        </row>
        <row r="251">
          <cell r="B251">
            <v>1960823.7244123456</v>
          </cell>
        </row>
        <row r="252">
          <cell r="B252">
            <v>1637085.8450406941</v>
          </cell>
        </row>
        <row r="253">
          <cell r="B253">
            <v>1338450.2822742157</v>
          </cell>
        </row>
        <row r="254">
          <cell r="B254">
            <v>1068408.5686734167</v>
          </cell>
        </row>
        <row r="255">
          <cell r="B255">
            <v>831175.92485946533</v>
          </cell>
        </row>
        <row r="256">
          <cell r="B256">
            <v>628452.94796216663</v>
          </cell>
        </row>
        <row r="257">
          <cell r="B257">
            <v>459911.29411293298</v>
          </cell>
        </row>
        <row r="258">
          <cell r="B258">
            <v>324151.45893761865</v>
          </cell>
        </row>
        <row r="259">
          <cell r="B259">
            <v>218729.30070463163</v>
          </cell>
        </row>
        <row r="260">
          <cell r="B260">
            <v>140228.01086964144</v>
          </cell>
        </row>
        <row r="261">
          <cell r="B261">
            <v>84719.874590980835</v>
          </cell>
        </row>
        <row r="262">
          <cell r="B262">
            <v>47582.070365278472</v>
          </cell>
        </row>
        <row r="263">
          <cell r="B263">
            <v>24370.775127969788</v>
          </cell>
        </row>
        <row r="264">
          <cell r="B264">
            <v>11067.110176462873</v>
          </cell>
        </row>
        <row r="265">
          <cell r="B265">
            <v>4268.4847910701419</v>
          </cell>
        </row>
        <row r="266">
          <cell r="B266">
            <v>1302.3830055121578</v>
          </cell>
        </row>
        <row r="267">
          <cell r="B267">
            <v>274.18548461845251</v>
          </cell>
        </row>
        <row r="268">
          <cell r="B268">
            <v>0</v>
          </cell>
        </row>
        <row r="269">
          <cell r="B269">
            <v>0</v>
          </cell>
        </row>
        <row r="270">
          <cell r="B270">
            <v>0</v>
          </cell>
        </row>
        <row r="271">
          <cell r="B271">
            <v>0</v>
          </cell>
        </row>
        <row r="272">
          <cell r="B272">
            <v>0</v>
          </cell>
        </row>
        <row r="273">
          <cell r="B273">
            <v>0</v>
          </cell>
        </row>
        <row r="274">
          <cell r="B274">
            <v>0</v>
          </cell>
        </row>
        <row r="275">
          <cell r="B275">
            <v>0</v>
          </cell>
        </row>
        <row r="276">
          <cell r="B276">
            <v>0</v>
          </cell>
        </row>
        <row r="277">
          <cell r="B277">
            <v>0</v>
          </cell>
        </row>
        <row r="278">
          <cell r="B278">
            <v>0</v>
          </cell>
        </row>
        <row r="279">
          <cell r="B279">
            <v>0</v>
          </cell>
        </row>
        <row r="280">
          <cell r="B280">
            <v>0</v>
          </cell>
        </row>
        <row r="281">
          <cell r="B281">
            <v>0</v>
          </cell>
        </row>
        <row r="282">
          <cell r="B282">
            <v>0</v>
          </cell>
        </row>
      </sheetData>
      <sheetData sheetId="2"/>
      <sheetData sheetId="3"/>
      <sheetData sheetId="4" refreshError="1"/>
      <sheetData sheetId="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t Ratio Electric Gas Water"/>
      <sheetName val="Debt Electric Gas"/>
      <sheetName val="Debt Water Gas"/>
      <sheetName val="Debt Electric"/>
      <sheetName val="Debt Gas"/>
      <sheetName val="Debt Water"/>
      <sheetName val="FFO to Debt Ratio Elec Gas Wtr"/>
      <sheetName val="FFO to Debt Electric Gas"/>
      <sheetName val="FFO to Debt Water Gas"/>
      <sheetName val="FFO to Debt Electric"/>
      <sheetName val="FFO to Debt Gas"/>
      <sheetName val="FFO to Debt Water"/>
      <sheetName val="Debt to EBITDA Elec Gas Wtr"/>
      <sheetName val="Debt to EBITDA Elec Gas"/>
      <sheetName val="Debt to EBITDA Wtr Gas"/>
      <sheetName val="Debt to EBITDA Ratio Electric"/>
      <sheetName val="Debt to EBITDA Ratio Gas"/>
      <sheetName val="Debt to EBITDA Ratio Water"/>
      <sheetName val="Ratings"/>
      <sheetName val="DebtRatios"/>
      <sheetName val="FFOtoDebtRatios"/>
      <sheetName val="DEBTtoEBITDARatios"/>
      <sheetName val="VL Universe"/>
      <sheetName val="VL Utilities"/>
      <sheetName val="Credit Ratings (WP)"/>
      <sheetName val="Graph Data1"/>
      <sheetName val="Graphs1"/>
      <sheetName val="Graph Data2"/>
      <sheetName val="Graphs2"/>
      <sheetName val="Graph Data3"/>
      <sheetName val="Graphs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
          <cell r="F4">
            <v>126</v>
          </cell>
        </row>
        <row r="10">
          <cell r="C10" t="str">
            <v>Credit
Rating</v>
          </cell>
          <cell r="E10" t="str">
            <v>10-yr Avg.</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
      <sheetName val="Unlicensed equipment &gt;$50,000"/>
      <sheetName val="TPACT"/>
      <sheetName val="IO"/>
      <sheetName val="Casualty Data"/>
      <sheetName val="Unlicensed_equipment_&gt;$50,000"/>
      <sheetName val="Sheet2"/>
    </sheetNames>
    <sheetDataSet>
      <sheetData sheetId="0" refreshError="1">
        <row r="6">
          <cell r="A6" t="str">
            <v>EQ#</v>
          </cell>
          <cell r="B6" t="str">
            <v>EQ#</v>
          </cell>
          <cell r="C6" t="str">
            <v>LOC</v>
          </cell>
          <cell r="D6" t="str">
            <v>YR</v>
          </cell>
          <cell r="E6" t="str">
            <v>DESCRIPTION</v>
          </cell>
          <cell r="F6" t="str">
            <v>SERIAL/VIN#</v>
          </cell>
          <cell r="G6" t="str">
            <v>PRICE</v>
          </cell>
        </row>
        <row r="7">
          <cell r="A7">
            <v>39</v>
          </cell>
          <cell r="B7">
            <v>201</v>
          </cell>
          <cell r="C7">
            <v>4</v>
          </cell>
          <cell r="D7">
            <v>1984</v>
          </cell>
          <cell r="E7" t="str">
            <v>Caterpillar 920 Loader</v>
          </cell>
          <cell r="F7" t="str">
            <v>62K12989</v>
          </cell>
          <cell r="G7">
            <v>42000</v>
          </cell>
        </row>
        <row r="8">
          <cell r="A8">
            <v>108</v>
          </cell>
          <cell r="B8">
            <v>202</v>
          </cell>
          <cell r="C8">
            <v>4</v>
          </cell>
          <cell r="D8">
            <v>1992</v>
          </cell>
          <cell r="E8" t="str">
            <v>Kawasaki Loader</v>
          </cell>
          <cell r="F8">
            <v>5128</v>
          </cell>
          <cell r="G8">
            <v>49820</v>
          </cell>
        </row>
        <row r="9">
          <cell r="A9">
            <v>112</v>
          </cell>
          <cell r="B9">
            <v>203</v>
          </cell>
          <cell r="C9">
            <v>4</v>
          </cell>
          <cell r="D9">
            <v>1992</v>
          </cell>
          <cell r="E9" t="str">
            <v>Bobcat Skid Loader</v>
          </cell>
          <cell r="F9">
            <v>503762059</v>
          </cell>
          <cell r="G9">
            <v>29000</v>
          </cell>
        </row>
        <row r="10">
          <cell r="A10">
            <v>14</v>
          </cell>
          <cell r="B10">
            <v>205</v>
          </cell>
          <cell r="C10">
            <v>4</v>
          </cell>
          <cell r="D10">
            <v>1983</v>
          </cell>
          <cell r="E10" t="str">
            <v>Huber M850A Maintainer</v>
          </cell>
          <cell r="F10" t="str">
            <v>H10-6347</v>
          </cell>
          <cell r="G10">
            <v>37430</v>
          </cell>
        </row>
        <row r="11">
          <cell r="A11">
            <v>57</v>
          </cell>
          <cell r="B11">
            <v>251</v>
          </cell>
          <cell r="C11">
            <v>4</v>
          </cell>
          <cell r="D11">
            <v>1981</v>
          </cell>
          <cell r="E11" t="str">
            <v>Dynahoe 140 Tractor Hoe</v>
          </cell>
          <cell r="F11" t="str">
            <v>30088E</v>
          </cell>
          <cell r="G11">
            <v>30000</v>
          </cell>
        </row>
        <row r="12">
          <cell r="A12">
            <v>82</v>
          </cell>
          <cell r="B12">
            <v>252</v>
          </cell>
          <cell r="C12">
            <v>4</v>
          </cell>
          <cell r="D12">
            <v>1993</v>
          </cell>
          <cell r="E12" t="str">
            <v>CAT 320 Hydraulic Excavator</v>
          </cell>
          <cell r="F12" t="str">
            <v>9KK00259</v>
          </cell>
          <cell r="G12">
            <v>132390</v>
          </cell>
        </row>
        <row r="13">
          <cell r="A13">
            <v>100</v>
          </cell>
          <cell r="B13">
            <v>253</v>
          </cell>
          <cell r="C13">
            <v>4</v>
          </cell>
          <cell r="D13">
            <v>1994</v>
          </cell>
          <cell r="E13" t="str">
            <v>Caterpiller 416B Backhoe/Loader</v>
          </cell>
          <cell r="F13" t="str">
            <v>85G05669</v>
          </cell>
          <cell r="G13">
            <v>57420</v>
          </cell>
        </row>
        <row r="14">
          <cell r="A14">
            <v>128</v>
          </cell>
          <cell r="B14">
            <v>301</v>
          </cell>
          <cell r="C14">
            <v>3</v>
          </cell>
          <cell r="D14">
            <v>1986</v>
          </cell>
          <cell r="E14" t="str">
            <v>Case 585D 4x4 Forklift</v>
          </cell>
          <cell r="F14">
            <v>1709127</v>
          </cell>
          <cell r="G14">
            <v>13500</v>
          </cell>
        </row>
        <row r="15">
          <cell r="A15">
            <v>129</v>
          </cell>
          <cell r="B15">
            <v>302</v>
          </cell>
          <cell r="C15">
            <v>7</v>
          </cell>
          <cell r="D15">
            <v>1987</v>
          </cell>
          <cell r="E15" t="str">
            <v>Case 585E 5,000 Lb Forklift</v>
          </cell>
          <cell r="F15">
            <v>17020307</v>
          </cell>
          <cell r="G15">
            <v>13500</v>
          </cell>
        </row>
        <row r="16">
          <cell r="A16">
            <v>97</v>
          </cell>
          <cell r="B16">
            <v>303</v>
          </cell>
          <cell r="C16">
            <v>5</v>
          </cell>
          <cell r="D16">
            <v>1993</v>
          </cell>
          <cell r="E16" t="str">
            <v>Caterpillar Fork Lift</v>
          </cell>
          <cell r="F16" t="str">
            <v>3EC07885</v>
          </cell>
          <cell r="G16">
            <v>17226</v>
          </cell>
        </row>
        <row r="17">
          <cell r="A17">
            <v>72</v>
          </cell>
          <cell r="B17">
            <v>304</v>
          </cell>
          <cell r="C17">
            <v>4</v>
          </cell>
          <cell r="D17">
            <v>1970</v>
          </cell>
          <cell r="E17" t="str">
            <v>Case 585 Rough Terrain Forklift</v>
          </cell>
          <cell r="F17">
            <v>17019058</v>
          </cell>
          <cell r="G17">
            <v>41540</v>
          </cell>
        </row>
        <row r="18">
          <cell r="B18">
            <v>307</v>
          </cell>
          <cell r="C18">
            <v>10</v>
          </cell>
          <cell r="D18">
            <v>1995</v>
          </cell>
          <cell r="E18" t="str">
            <v>Caterpillar Fork Lift</v>
          </cell>
          <cell r="F18" t="str">
            <v>8AD00757</v>
          </cell>
          <cell r="G18">
            <v>11400</v>
          </cell>
        </row>
        <row r="19">
          <cell r="A19">
            <v>131</v>
          </cell>
          <cell r="B19">
            <v>351</v>
          </cell>
          <cell r="C19">
            <v>4</v>
          </cell>
          <cell r="D19">
            <v>1996</v>
          </cell>
          <cell r="E19" t="str">
            <v>Light Weight Pipe Trailer</v>
          </cell>
          <cell r="F19">
            <v>96000981</v>
          </cell>
          <cell r="G19">
            <v>750</v>
          </cell>
        </row>
        <row r="20">
          <cell r="A20">
            <v>98</v>
          </cell>
          <cell r="B20">
            <v>352</v>
          </cell>
          <cell r="C20">
            <v>4</v>
          </cell>
          <cell r="D20">
            <v>1994</v>
          </cell>
          <cell r="E20" t="str">
            <v>Dynapac CC102 Roller</v>
          </cell>
          <cell r="F20">
            <v>60110901</v>
          </cell>
          <cell r="G20">
            <v>25221</v>
          </cell>
        </row>
        <row r="21">
          <cell r="A21">
            <v>21</v>
          </cell>
          <cell r="B21">
            <v>503</v>
          </cell>
          <cell r="C21">
            <v>4</v>
          </cell>
          <cell r="D21">
            <v>1989</v>
          </cell>
          <cell r="E21" t="str">
            <v>Chevrolet Mechanic Truck</v>
          </cell>
          <cell r="F21" t="str">
            <v>1GBJR34K3KF306797</v>
          </cell>
          <cell r="G21">
            <v>14895</v>
          </cell>
        </row>
        <row r="22">
          <cell r="A22">
            <v>22</v>
          </cell>
          <cell r="B22">
            <v>504</v>
          </cell>
          <cell r="C22">
            <v>5</v>
          </cell>
          <cell r="D22">
            <v>1995</v>
          </cell>
          <cell r="E22" t="str">
            <v>Ford F350 w/Flatbed</v>
          </cell>
          <cell r="F22" t="str">
            <v>1FDKF37F7SNB09849</v>
          </cell>
          <cell r="G22">
            <v>25322</v>
          </cell>
        </row>
        <row r="23">
          <cell r="A23">
            <v>32</v>
          </cell>
          <cell r="B23">
            <v>506</v>
          </cell>
          <cell r="C23">
            <v>5</v>
          </cell>
          <cell r="D23">
            <v>1994</v>
          </cell>
          <cell r="E23" t="str">
            <v>Chevrolet Pickup</v>
          </cell>
          <cell r="F23" t="str">
            <v>1GCFC24HXRZ258290</v>
          </cell>
          <cell r="G23">
            <v>17967</v>
          </cell>
        </row>
        <row r="24">
          <cell r="A24">
            <v>71</v>
          </cell>
          <cell r="B24">
            <v>509</v>
          </cell>
          <cell r="C24">
            <v>4</v>
          </cell>
          <cell r="D24">
            <v>1992</v>
          </cell>
          <cell r="E24" t="str">
            <v>Ford F450 Mechanic Truck</v>
          </cell>
          <cell r="F24" t="str">
            <v>2FDLF47M2NCB11494</v>
          </cell>
          <cell r="G24">
            <v>24231</v>
          </cell>
        </row>
        <row r="25">
          <cell r="A25">
            <v>102</v>
          </cell>
          <cell r="B25">
            <v>515</v>
          </cell>
          <cell r="C25">
            <v>5</v>
          </cell>
          <cell r="D25">
            <v>1994</v>
          </cell>
          <cell r="E25" t="str">
            <v>Ford Mechanic Truck</v>
          </cell>
          <cell r="F25" t="str">
            <v>1FDLF47F7REA44621</v>
          </cell>
          <cell r="G25">
            <v>28268</v>
          </cell>
        </row>
        <row r="26">
          <cell r="A26">
            <v>103</v>
          </cell>
          <cell r="B26">
            <v>516</v>
          </cell>
          <cell r="C26">
            <v>5</v>
          </cell>
          <cell r="D26">
            <v>1994</v>
          </cell>
          <cell r="E26" t="str">
            <v>Ford F-450 Diesel Mechanic Truck</v>
          </cell>
          <cell r="F26" t="str">
            <v>1FDLF47F9REA44622</v>
          </cell>
          <cell r="G26">
            <v>28268</v>
          </cell>
        </row>
        <row r="27">
          <cell r="A27">
            <v>114</v>
          </cell>
          <cell r="B27">
            <v>517</v>
          </cell>
          <cell r="C27">
            <v>4</v>
          </cell>
          <cell r="D27">
            <v>1994</v>
          </cell>
          <cell r="E27" t="str">
            <v>Chevrolet 1500 Pickup</v>
          </cell>
          <cell r="F27" t="str">
            <v>1GCEC14ZORZ281379</v>
          </cell>
          <cell r="G27">
            <v>14530</v>
          </cell>
        </row>
        <row r="28">
          <cell r="A28">
            <v>118</v>
          </cell>
          <cell r="B28">
            <v>518</v>
          </cell>
          <cell r="C28">
            <v>7</v>
          </cell>
          <cell r="D28">
            <v>1995</v>
          </cell>
          <cell r="E28" t="str">
            <v>Ford S-450 Truck</v>
          </cell>
          <cell r="F28" t="str">
            <v>1FDLF47F9SEA68277</v>
          </cell>
          <cell r="G28">
            <v>26766</v>
          </cell>
        </row>
        <row r="29">
          <cell r="A29">
            <v>130</v>
          </cell>
          <cell r="B29">
            <v>519</v>
          </cell>
          <cell r="C29">
            <v>7</v>
          </cell>
          <cell r="D29">
            <v>1996</v>
          </cell>
          <cell r="E29" t="str">
            <v>Ford F350 Flat Bed Truck</v>
          </cell>
          <cell r="F29" t="str">
            <v>1FDJF37H1TEB78695</v>
          </cell>
          <cell r="G29">
            <v>20482</v>
          </cell>
        </row>
        <row r="30">
          <cell r="A30">
            <v>136</v>
          </cell>
          <cell r="B30">
            <v>520</v>
          </cell>
          <cell r="C30">
            <v>5</v>
          </cell>
          <cell r="D30">
            <v>1997</v>
          </cell>
          <cell r="E30" t="str">
            <v>Ford F250 Pickup</v>
          </cell>
          <cell r="F30" t="str">
            <v>1FTHX25F4VEC60015</v>
          </cell>
          <cell r="G30">
            <v>25532</v>
          </cell>
        </row>
        <row r="31">
          <cell r="B31">
            <v>521</v>
          </cell>
          <cell r="C31">
            <v>4</v>
          </cell>
          <cell r="D31">
            <v>1999</v>
          </cell>
          <cell r="E31" t="str">
            <v xml:space="preserve">Ford F250 Super Cab </v>
          </cell>
          <cell r="F31" t="str">
            <v>1FTNX20F4XEB67587</v>
          </cell>
          <cell r="G31">
            <v>27962</v>
          </cell>
        </row>
        <row r="32">
          <cell r="B32">
            <v>522</v>
          </cell>
          <cell r="C32">
            <v>5</v>
          </cell>
          <cell r="D32">
            <v>1999</v>
          </cell>
          <cell r="E32" t="str">
            <v xml:space="preserve">Ford F250 Super Cab </v>
          </cell>
          <cell r="F32" t="str">
            <v>1FTNX20F4XEB67444</v>
          </cell>
          <cell r="G32">
            <v>27962</v>
          </cell>
        </row>
        <row r="33">
          <cell r="B33">
            <v>523</v>
          </cell>
          <cell r="C33">
            <v>10</v>
          </cell>
          <cell r="D33">
            <v>1999</v>
          </cell>
          <cell r="E33" t="str">
            <v xml:space="preserve">Ford F250 Super Cab </v>
          </cell>
          <cell r="F33" t="str">
            <v>1FTNX20F1XFB75341</v>
          </cell>
          <cell r="G33">
            <v>27962</v>
          </cell>
        </row>
        <row r="34">
          <cell r="B34">
            <v>524</v>
          </cell>
          <cell r="C34">
            <v>7</v>
          </cell>
          <cell r="D34">
            <v>1999</v>
          </cell>
          <cell r="E34" t="str">
            <v xml:space="preserve">Ford F250 Super Cab </v>
          </cell>
          <cell r="F34" t="str">
            <v>1FTNX20F5XEB75343</v>
          </cell>
          <cell r="G34">
            <v>27962</v>
          </cell>
        </row>
        <row r="35">
          <cell r="B35">
            <v>525</v>
          </cell>
          <cell r="C35">
            <v>10</v>
          </cell>
          <cell r="D35">
            <v>1999</v>
          </cell>
          <cell r="E35" t="str">
            <v>Ford F250 Diesel Pickup</v>
          </cell>
          <cell r="F35" t="str">
            <v>1FTNF20F7XED91925</v>
          </cell>
          <cell r="G35">
            <v>23775</v>
          </cell>
        </row>
        <row r="36">
          <cell r="B36">
            <v>526</v>
          </cell>
          <cell r="C36">
            <v>4</v>
          </cell>
          <cell r="D36">
            <v>1999</v>
          </cell>
          <cell r="E36" t="str">
            <v>Ford F250 Diesel Super Cab</v>
          </cell>
          <cell r="F36" t="str">
            <v>1FTNX20F1XED93490</v>
          </cell>
          <cell r="G36">
            <v>25995</v>
          </cell>
        </row>
        <row r="37">
          <cell r="B37">
            <v>527</v>
          </cell>
          <cell r="C37">
            <v>4</v>
          </cell>
          <cell r="D37">
            <v>1999</v>
          </cell>
          <cell r="E37" t="str">
            <v>Ford F250 Diesel Pickup</v>
          </cell>
          <cell r="F37" t="str">
            <v>1FTNF20F1XED91922</v>
          </cell>
          <cell r="G37">
            <v>23775</v>
          </cell>
        </row>
        <row r="38">
          <cell r="B38">
            <v>528</v>
          </cell>
          <cell r="C38">
            <v>4</v>
          </cell>
          <cell r="D38">
            <v>1999</v>
          </cell>
          <cell r="E38" t="str">
            <v>Ford F250 Diesel Pickup</v>
          </cell>
          <cell r="F38" t="str">
            <v>1FTNF20F5XED91924</v>
          </cell>
          <cell r="G38">
            <v>23775</v>
          </cell>
        </row>
        <row r="39">
          <cell r="B39">
            <v>529</v>
          </cell>
          <cell r="C39">
            <v>9</v>
          </cell>
          <cell r="D39">
            <v>1999</v>
          </cell>
          <cell r="E39" t="str">
            <v xml:space="preserve">Ford F250 Super Cab </v>
          </cell>
          <cell r="F39" t="str">
            <v>1FTNX20F6XEE68006</v>
          </cell>
          <cell r="G39">
            <v>26293</v>
          </cell>
        </row>
        <row r="40">
          <cell r="B40">
            <v>530</v>
          </cell>
          <cell r="C40">
            <v>9</v>
          </cell>
          <cell r="D40">
            <v>2000</v>
          </cell>
          <cell r="E40" t="str">
            <v>Ford F150 Pickup</v>
          </cell>
          <cell r="F40" t="str">
            <v>1FTRF17W2YNA38298</v>
          </cell>
          <cell r="G40">
            <v>18799</v>
          </cell>
        </row>
        <row r="41">
          <cell r="B41">
            <v>531</v>
          </cell>
          <cell r="C41">
            <v>9</v>
          </cell>
          <cell r="D41">
            <v>2000</v>
          </cell>
          <cell r="E41" t="str">
            <v>Ford F350 Mechanic Truck</v>
          </cell>
          <cell r="F41" t="str">
            <v>1FDWF37F0YEA66899</v>
          </cell>
          <cell r="G41">
            <v>33405</v>
          </cell>
        </row>
        <row r="42">
          <cell r="B42">
            <v>532</v>
          </cell>
          <cell r="C42">
            <v>9</v>
          </cell>
          <cell r="D42">
            <v>2000</v>
          </cell>
          <cell r="E42" t="str">
            <v>Ford F450 Flatbed w/ 5th Wheel</v>
          </cell>
          <cell r="F42" t="str">
            <v>1FDXW46F4YEA91252</v>
          </cell>
          <cell r="G42">
            <v>35759</v>
          </cell>
        </row>
        <row r="43">
          <cell r="B43">
            <v>590</v>
          </cell>
          <cell r="C43">
            <v>10</v>
          </cell>
          <cell r="D43">
            <v>1999</v>
          </cell>
          <cell r="E43" t="str">
            <v xml:space="preserve">Ford F-550 Box Truck  </v>
          </cell>
          <cell r="F43" t="str">
            <v>1FDAF56F3XEA56812</v>
          </cell>
          <cell r="G43">
            <v>34289</v>
          </cell>
        </row>
        <row r="44">
          <cell r="A44">
            <v>24</v>
          </cell>
          <cell r="B44">
            <v>592</v>
          </cell>
          <cell r="C44">
            <v>4</v>
          </cell>
          <cell r="D44">
            <v>1987</v>
          </cell>
          <cell r="E44" t="str">
            <v>Ford LNT-8000 Boom Truck</v>
          </cell>
          <cell r="F44" t="str">
            <v>1FDYW82A6HVA00195</v>
          </cell>
          <cell r="G44">
            <v>41342</v>
          </cell>
        </row>
        <row r="45">
          <cell r="A45">
            <v>49</v>
          </cell>
          <cell r="B45">
            <v>593</v>
          </cell>
          <cell r="C45">
            <v>4</v>
          </cell>
          <cell r="D45">
            <v>1990</v>
          </cell>
          <cell r="E45" t="str">
            <v>International Dump Truck</v>
          </cell>
          <cell r="F45" t="str">
            <v>1HTSAZPMXLH657531</v>
          </cell>
          <cell r="G45">
            <v>22684</v>
          </cell>
        </row>
        <row r="46">
          <cell r="B46">
            <v>594</v>
          </cell>
          <cell r="C46">
            <v>10</v>
          </cell>
          <cell r="D46">
            <v>1991</v>
          </cell>
          <cell r="E46" t="str">
            <v>Ford Reefer Truck</v>
          </cell>
          <cell r="F46" t="str">
            <v>1FDYW90TXMVA10037</v>
          </cell>
          <cell r="G46">
            <v>40800</v>
          </cell>
        </row>
        <row r="47">
          <cell r="B47">
            <v>595</v>
          </cell>
          <cell r="C47">
            <v>7</v>
          </cell>
          <cell r="D47">
            <v>1999</v>
          </cell>
          <cell r="E47" t="str">
            <v>Ford F-550 Box Truck</v>
          </cell>
          <cell r="F47" t="str">
            <v>1FDAF56F0XEE68346</v>
          </cell>
          <cell r="G47">
            <v>33793</v>
          </cell>
        </row>
        <row r="48">
          <cell r="A48">
            <v>63</v>
          </cell>
          <cell r="B48">
            <v>601</v>
          </cell>
          <cell r="C48">
            <v>10</v>
          </cell>
          <cell r="D48">
            <v>1987</v>
          </cell>
          <cell r="E48" t="str">
            <v>Sloan 4” Hydraulic Pump</v>
          </cell>
          <cell r="F48" t="str">
            <v>3K223148</v>
          </cell>
          <cell r="G48">
            <v>367</v>
          </cell>
        </row>
        <row r="49">
          <cell r="A49">
            <v>64</v>
          </cell>
          <cell r="B49">
            <v>602</v>
          </cell>
          <cell r="C49">
            <v>4</v>
          </cell>
          <cell r="D49">
            <v>1987</v>
          </cell>
          <cell r="E49" t="str">
            <v>FP 8” Hydraulic Pump</v>
          </cell>
          <cell r="F49">
            <v>7259992</v>
          </cell>
          <cell r="G49">
            <v>14800</v>
          </cell>
        </row>
        <row r="50">
          <cell r="A50">
            <v>65</v>
          </cell>
          <cell r="B50">
            <v>603</v>
          </cell>
          <cell r="C50">
            <v>7</v>
          </cell>
          <cell r="D50">
            <v>1986</v>
          </cell>
          <cell r="E50" t="str">
            <v>FP 6” Hydraulic Pump</v>
          </cell>
          <cell r="F50">
            <v>80566184</v>
          </cell>
          <cell r="G50">
            <v>4000</v>
          </cell>
        </row>
        <row r="51">
          <cell r="A51">
            <v>125</v>
          </cell>
          <cell r="B51">
            <v>605</v>
          </cell>
          <cell r="C51">
            <v>4</v>
          </cell>
          <cell r="D51">
            <v>1993</v>
          </cell>
          <cell r="E51" t="str">
            <v>Godwin 6” Dry Prime Pump</v>
          </cell>
          <cell r="F51" t="str">
            <v>924580-79</v>
          </cell>
          <cell r="G51">
            <v>4000</v>
          </cell>
        </row>
        <row r="52">
          <cell r="A52">
            <v>70</v>
          </cell>
          <cell r="B52">
            <v>606</v>
          </cell>
          <cell r="C52">
            <v>4</v>
          </cell>
          <cell r="D52">
            <v>1986</v>
          </cell>
          <cell r="E52" t="str">
            <v>FP 6" Hydraulic Pump</v>
          </cell>
          <cell r="G52">
            <v>4000</v>
          </cell>
        </row>
        <row r="53">
          <cell r="B53">
            <v>607</v>
          </cell>
          <cell r="C53">
            <v>4</v>
          </cell>
          <cell r="E53" t="str">
            <v>Thompson 8" Wellpoint Pump</v>
          </cell>
          <cell r="F53" t="str">
            <v>W-262</v>
          </cell>
          <cell r="G53">
            <v>24159</v>
          </cell>
        </row>
        <row r="54">
          <cell r="A54">
            <v>91</v>
          </cell>
          <cell r="B54">
            <v>621</v>
          </cell>
          <cell r="C54">
            <v>5</v>
          </cell>
          <cell r="D54">
            <v>1994</v>
          </cell>
          <cell r="E54" t="str">
            <v>Sullair Air Compressor</v>
          </cell>
          <cell r="F54">
            <v>4113371</v>
          </cell>
          <cell r="G54">
            <v>11960</v>
          </cell>
        </row>
        <row r="55">
          <cell r="A55">
            <v>106</v>
          </cell>
          <cell r="B55">
            <v>622</v>
          </cell>
          <cell r="C55">
            <v>7</v>
          </cell>
          <cell r="D55">
            <v>1994</v>
          </cell>
          <cell r="E55" t="str">
            <v>Sullair Compressor</v>
          </cell>
          <cell r="F55">
            <v>4115112</v>
          </cell>
          <cell r="G55">
            <v>14930</v>
          </cell>
        </row>
        <row r="56">
          <cell r="A56">
            <v>121</v>
          </cell>
          <cell r="B56">
            <v>623</v>
          </cell>
          <cell r="C56">
            <v>7</v>
          </cell>
          <cell r="D56">
            <v>1996</v>
          </cell>
          <cell r="E56" t="str">
            <v>Sullair 185 DPQ Air Compressor</v>
          </cell>
          <cell r="F56" t="str">
            <v>E04-120247</v>
          </cell>
          <cell r="G56">
            <v>12190</v>
          </cell>
        </row>
        <row r="57">
          <cell r="A57">
            <v>107</v>
          </cell>
          <cell r="B57">
            <v>624</v>
          </cell>
          <cell r="C57">
            <v>4</v>
          </cell>
          <cell r="D57">
            <v>1994</v>
          </cell>
          <cell r="E57" t="str">
            <v>Sullair Compressor</v>
          </cell>
          <cell r="F57">
            <v>4115132</v>
          </cell>
          <cell r="G57">
            <v>14930</v>
          </cell>
        </row>
        <row r="58">
          <cell r="A58">
            <v>90</v>
          </cell>
          <cell r="B58">
            <v>625</v>
          </cell>
          <cell r="C58">
            <v>5</v>
          </cell>
          <cell r="D58">
            <v>1994</v>
          </cell>
          <cell r="E58" t="str">
            <v>Sullair Air Compressor</v>
          </cell>
          <cell r="F58">
            <v>4113365</v>
          </cell>
          <cell r="G58">
            <v>11960</v>
          </cell>
        </row>
        <row r="59">
          <cell r="A59">
            <v>15</v>
          </cell>
          <cell r="B59">
            <v>626</v>
          </cell>
          <cell r="C59">
            <v>7</v>
          </cell>
          <cell r="D59">
            <v>1991</v>
          </cell>
          <cell r="E59" t="str">
            <v>Sullair 185 CFM Air Compressor</v>
          </cell>
          <cell r="F59" t="str">
            <v>004-106154</v>
          </cell>
          <cell r="G59">
            <v>8295</v>
          </cell>
        </row>
        <row r="60">
          <cell r="A60">
            <v>3</v>
          </cell>
          <cell r="B60">
            <v>627</v>
          </cell>
          <cell r="C60">
            <v>10</v>
          </cell>
          <cell r="D60">
            <v>1991</v>
          </cell>
          <cell r="E60" t="str">
            <v>Sullair Compressor - Trailer</v>
          </cell>
          <cell r="F60">
            <v>4106894</v>
          </cell>
          <cell r="G60">
            <v>12040</v>
          </cell>
        </row>
        <row r="61">
          <cell r="B61">
            <v>628</v>
          </cell>
          <cell r="C61">
            <v>10</v>
          </cell>
          <cell r="D61">
            <v>1998</v>
          </cell>
          <cell r="E61" t="str">
            <v>Sullair Air Compressor</v>
          </cell>
          <cell r="F61">
            <v>4126573</v>
          </cell>
          <cell r="G61">
            <v>14070</v>
          </cell>
        </row>
        <row r="62">
          <cell r="B62">
            <v>629</v>
          </cell>
          <cell r="C62">
            <v>4</v>
          </cell>
          <cell r="D62">
            <v>1998</v>
          </cell>
          <cell r="E62" t="str">
            <v>Sullair Air Compressor</v>
          </cell>
          <cell r="F62">
            <v>4126574</v>
          </cell>
          <cell r="G62">
            <v>13425</v>
          </cell>
        </row>
        <row r="63">
          <cell r="B63">
            <v>630</v>
          </cell>
          <cell r="C63" t="str">
            <v>ME</v>
          </cell>
          <cell r="E63" t="str">
            <v>(ME) Air Compressor</v>
          </cell>
          <cell r="F63" t="str">
            <v>297364UBJ222</v>
          </cell>
          <cell r="G63">
            <v>12898</v>
          </cell>
        </row>
        <row r="64">
          <cell r="B64">
            <v>631</v>
          </cell>
          <cell r="C64">
            <v>10</v>
          </cell>
          <cell r="D64">
            <v>1999</v>
          </cell>
          <cell r="E64" t="str">
            <v>Sullair 185 Air Compressor</v>
          </cell>
          <cell r="F64">
            <v>4129570</v>
          </cell>
          <cell r="G64">
            <v>11666</v>
          </cell>
        </row>
        <row r="65">
          <cell r="B65">
            <v>632</v>
          </cell>
          <cell r="C65">
            <v>9</v>
          </cell>
          <cell r="E65" t="str">
            <v>Sullair Air Compressor</v>
          </cell>
          <cell r="F65">
            <v>4130476</v>
          </cell>
          <cell r="G65">
            <v>11426</v>
          </cell>
        </row>
        <row r="66">
          <cell r="B66">
            <v>633</v>
          </cell>
          <cell r="C66">
            <v>9</v>
          </cell>
          <cell r="E66" t="str">
            <v>Sullair Air Compressor</v>
          </cell>
          <cell r="F66">
            <v>4130475</v>
          </cell>
          <cell r="G66">
            <v>11426</v>
          </cell>
        </row>
        <row r="67">
          <cell r="A67">
            <v>111</v>
          </cell>
          <cell r="B67">
            <v>650</v>
          </cell>
          <cell r="C67">
            <v>7</v>
          </cell>
          <cell r="D67">
            <v>1994</v>
          </cell>
          <cell r="E67" t="str">
            <v>Horizon Reel Trailer</v>
          </cell>
          <cell r="F67" t="str">
            <v>HRT443089408070HB</v>
          </cell>
          <cell r="G67">
            <v>4532</v>
          </cell>
        </row>
        <row r="68">
          <cell r="A68">
            <v>109</v>
          </cell>
          <cell r="B68">
            <v>652</v>
          </cell>
          <cell r="C68">
            <v>5</v>
          </cell>
          <cell r="D68">
            <v>1994</v>
          </cell>
          <cell r="E68" t="str">
            <v>Horizon Reel Trailer</v>
          </cell>
          <cell r="F68" t="str">
            <v>HRT442989408070HB</v>
          </cell>
          <cell r="G68">
            <v>4532</v>
          </cell>
        </row>
        <row r="69">
          <cell r="A69">
            <v>86</v>
          </cell>
          <cell r="B69">
            <v>653</v>
          </cell>
          <cell r="C69">
            <v>4</v>
          </cell>
          <cell r="D69">
            <v>1993</v>
          </cell>
          <cell r="E69" t="str">
            <v>Horizon Reel Trailer</v>
          </cell>
          <cell r="F69" t="str">
            <v>HRT4200129308070B</v>
          </cell>
          <cell r="G69">
            <v>4826</v>
          </cell>
        </row>
        <row r="70">
          <cell r="A70">
            <v>29</v>
          </cell>
          <cell r="B70">
            <v>654</v>
          </cell>
          <cell r="C70">
            <v>5</v>
          </cell>
          <cell r="D70">
            <v>1994</v>
          </cell>
          <cell r="E70" t="str">
            <v>Horizon Reel Trailer</v>
          </cell>
          <cell r="F70" t="str">
            <v>HRT439179408070HB</v>
          </cell>
          <cell r="G70">
            <v>4532</v>
          </cell>
        </row>
        <row r="71">
          <cell r="A71">
            <v>85</v>
          </cell>
          <cell r="B71">
            <v>655</v>
          </cell>
          <cell r="C71">
            <v>3</v>
          </cell>
          <cell r="D71">
            <v>1994</v>
          </cell>
          <cell r="E71" t="str">
            <v>Horizon Reel Trailer</v>
          </cell>
          <cell r="F71" t="str">
            <v>HRT4199129308070B</v>
          </cell>
          <cell r="G71">
            <v>4826</v>
          </cell>
        </row>
        <row r="72">
          <cell r="A72">
            <v>40</v>
          </cell>
          <cell r="B72">
            <v>656</v>
          </cell>
          <cell r="C72">
            <v>3</v>
          </cell>
          <cell r="D72">
            <v>1985</v>
          </cell>
          <cell r="E72" t="str">
            <v>Hudson Flat Bed Trailer</v>
          </cell>
          <cell r="F72" t="str">
            <v>10BHHT2002F1000001</v>
          </cell>
          <cell r="G72">
            <v>2500</v>
          </cell>
        </row>
        <row r="73">
          <cell r="A73">
            <v>62</v>
          </cell>
          <cell r="B73">
            <v>657</v>
          </cell>
          <cell r="C73">
            <v>7</v>
          </cell>
          <cell r="D73">
            <v>1991</v>
          </cell>
          <cell r="E73" t="str">
            <v>Horizon Reel Trailer</v>
          </cell>
          <cell r="F73" t="str">
            <v>HRT3224003916870H</v>
          </cell>
          <cell r="G73">
            <v>4500</v>
          </cell>
        </row>
        <row r="74">
          <cell r="A74">
            <v>59</v>
          </cell>
          <cell r="B74">
            <v>658</v>
          </cell>
          <cell r="C74">
            <v>5</v>
          </cell>
          <cell r="D74">
            <v>1991</v>
          </cell>
          <cell r="E74" t="str">
            <v>Horizon Reel Trl</v>
          </cell>
          <cell r="F74" t="str">
            <v>HRT3223003916870H</v>
          </cell>
          <cell r="G74">
            <v>4500</v>
          </cell>
        </row>
        <row r="75">
          <cell r="A75">
            <v>104</v>
          </cell>
          <cell r="B75">
            <v>659</v>
          </cell>
          <cell r="C75">
            <v>4</v>
          </cell>
          <cell r="D75">
            <v>1994</v>
          </cell>
          <cell r="E75" t="str">
            <v>Horizon Roller Trailer</v>
          </cell>
          <cell r="F75" t="str">
            <v>HFL443889461280EB</v>
          </cell>
          <cell r="G75">
            <v>4532</v>
          </cell>
        </row>
        <row r="76">
          <cell r="A76">
            <v>88</v>
          </cell>
          <cell r="B76">
            <v>660</v>
          </cell>
          <cell r="C76">
            <v>4</v>
          </cell>
          <cell r="D76">
            <v>1994</v>
          </cell>
          <cell r="E76" t="str">
            <v>Horizon Reel Trailer</v>
          </cell>
          <cell r="F76" t="str">
            <v>HRT439279408070HB</v>
          </cell>
          <cell r="G76">
            <v>4532</v>
          </cell>
        </row>
        <row r="77">
          <cell r="B77">
            <v>661</v>
          </cell>
          <cell r="C77">
            <v>3</v>
          </cell>
          <cell r="E77" t="str">
            <v>Reel Trailer</v>
          </cell>
          <cell r="F77" t="str">
            <v>FLT5344MM</v>
          </cell>
          <cell r="G77">
            <v>4500</v>
          </cell>
        </row>
        <row r="78">
          <cell r="A78">
            <v>113</v>
          </cell>
          <cell r="B78">
            <v>670</v>
          </cell>
          <cell r="C78">
            <v>5</v>
          </cell>
          <cell r="D78">
            <v>1997</v>
          </cell>
          <cell r="E78" t="str">
            <v>Condux 6-Ton Cable Puller</v>
          </cell>
          <cell r="G78">
            <v>7784</v>
          </cell>
        </row>
        <row r="79">
          <cell r="B79">
            <v>671</v>
          </cell>
          <cell r="C79">
            <v>10</v>
          </cell>
          <cell r="D79">
            <v>1999</v>
          </cell>
          <cell r="E79" t="str">
            <v>Condux 6-Ton Cable Puller</v>
          </cell>
          <cell r="F79">
            <v>8674680</v>
          </cell>
          <cell r="G79">
            <v>5395</v>
          </cell>
        </row>
        <row r="80">
          <cell r="A80">
            <v>115</v>
          </cell>
          <cell r="B80">
            <v>672</v>
          </cell>
          <cell r="C80">
            <v>7</v>
          </cell>
          <cell r="D80">
            <v>1995</v>
          </cell>
          <cell r="E80" t="str">
            <v>Sreco 10 Ton Puller</v>
          </cell>
          <cell r="F80" t="str">
            <v>4H5LB1116SL941984</v>
          </cell>
          <cell r="G80">
            <v>27204</v>
          </cell>
        </row>
        <row r="81">
          <cell r="A81">
            <v>16</v>
          </cell>
          <cell r="B81">
            <v>673</v>
          </cell>
          <cell r="C81">
            <v>4</v>
          </cell>
          <cell r="D81">
            <v>1991</v>
          </cell>
          <cell r="E81" t="str">
            <v>Aquatech Bucket Machine</v>
          </cell>
          <cell r="F81">
            <v>90201004</v>
          </cell>
          <cell r="G81">
            <v>24804</v>
          </cell>
        </row>
        <row r="82">
          <cell r="A82">
            <v>19</v>
          </cell>
          <cell r="B82">
            <v>674</v>
          </cell>
          <cell r="C82">
            <v>5</v>
          </cell>
          <cell r="D82">
            <v>1990</v>
          </cell>
          <cell r="E82" t="str">
            <v>Sreco Bucket Machine</v>
          </cell>
          <cell r="F82" t="str">
            <v>LBH30901783</v>
          </cell>
          <cell r="G82">
            <v>16482</v>
          </cell>
        </row>
        <row r="83">
          <cell r="A83">
            <v>74</v>
          </cell>
          <cell r="B83">
            <v>675</v>
          </cell>
          <cell r="C83">
            <v>5</v>
          </cell>
          <cell r="D83">
            <v>1990</v>
          </cell>
          <cell r="E83" t="str">
            <v>Aquatech Bucket Mach</v>
          </cell>
          <cell r="F83">
            <v>90201176</v>
          </cell>
          <cell r="G83">
            <v>12473</v>
          </cell>
        </row>
        <row r="84">
          <cell r="A84">
            <v>75</v>
          </cell>
          <cell r="B84">
            <v>676</v>
          </cell>
          <cell r="C84">
            <v>3</v>
          </cell>
          <cell r="D84">
            <v>1990</v>
          </cell>
          <cell r="E84" t="str">
            <v>Aquatech Bucket Mach</v>
          </cell>
          <cell r="F84">
            <v>90201174</v>
          </cell>
          <cell r="G84">
            <v>12473</v>
          </cell>
        </row>
        <row r="85">
          <cell r="A85">
            <v>135</v>
          </cell>
          <cell r="B85">
            <v>677</v>
          </cell>
          <cell r="C85">
            <v>5</v>
          </cell>
          <cell r="D85">
            <v>1994</v>
          </cell>
          <cell r="E85" t="str">
            <v>Timberland TSE-UDP 300 Puller</v>
          </cell>
          <cell r="F85" t="str">
            <v>2T9C71A1XRA022008</v>
          </cell>
          <cell r="G85">
            <v>40000</v>
          </cell>
        </row>
        <row r="86">
          <cell r="B86">
            <v>678</v>
          </cell>
          <cell r="C86">
            <v>3</v>
          </cell>
          <cell r="E86" t="str">
            <v>Bucket Machine</v>
          </cell>
          <cell r="F86" t="str">
            <v>FLT5343MM</v>
          </cell>
          <cell r="G86">
            <v>25000</v>
          </cell>
        </row>
        <row r="87">
          <cell r="A87">
            <v>119</v>
          </cell>
          <cell r="B87">
            <v>691</v>
          </cell>
          <cell r="C87">
            <v>5</v>
          </cell>
          <cell r="D87">
            <v>1995</v>
          </cell>
          <cell r="E87" t="str">
            <v>AMIDA Solar Arrow Board</v>
          </cell>
          <cell r="F87">
            <v>950328864</v>
          </cell>
          <cell r="G87">
            <v>5543</v>
          </cell>
        </row>
        <row r="88">
          <cell r="A88">
            <v>126</v>
          </cell>
          <cell r="B88">
            <v>692</v>
          </cell>
          <cell r="C88">
            <v>4</v>
          </cell>
          <cell r="D88">
            <v>1996</v>
          </cell>
          <cell r="E88" t="str">
            <v>AMIDA Solar Arrow Board</v>
          </cell>
          <cell r="F88" t="str">
            <v>60937076X</v>
          </cell>
          <cell r="G88">
            <v>5512</v>
          </cell>
        </row>
        <row r="89">
          <cell r="A89">
            <v>28</v>
          </cell>
          <cell r="B89">
            <v>693</v>
          </cell>
          <cell r="C89">
            <v>4</v>
          </cell>
          <cell r="D89">
            <v>1980</v>
          </cell>
          <cell r="E89" t="str">
            <v>Hercules Trailer 20 Ton</v>
          </cell>
          <cell r="F89" t="str">
            <v>B802004</v>
          </cell>
          <cell r="G89">
            <v>7844</v>
          </cell>
        </row>
        <row r="90">
          <cell r="A90">
            <v>68</v>
          </cell>
          <cell r="B90">
            <v>694</v>
          </cell>
          <cell r="C90">
            <v>4</v>
          </cell>
          <cell r="D90">
            <v>1993</v>
          </cell>
          <cell r="E90" t="str">
            <v>Wells Cargo Trailer</v>
          </cell>
          <cell r="F90" t="str">
            <v>1WC200F25P3026181</v>
          </cell>
          <cell r="G90">
            <v>4256</v>
          </cell>
        </row>
        <row r="91">
          <cell r="B91">
            <v>695</v>
          </cell>
          <cell r="C91">
            <v>9</v>
          </cell>
          <cell r="D91">
            <v>2000</v>
          </cell>
          <cell r="E91" t="str">
            <v>Gooseneck Trailer</v>
          </cell>
          <cell r="F91" t="str">
            <v>4FPA52828YG044994</v>
          </cell>
          <cell r="G91">
            <v>7582</v>
          </cell>
        </row>
        <row r="92">
          <cell r="A92">
            <v>6</v>
          </cell>
          <cell r="B92">
            <v>701</v>
          </cell>
          <cell r="C92">
            <v>7</v>
          </cell>
          <cell r="D92">
            <v>1995</v>
          </cell>
          <cell r="E92" t="str">
            <v>Shamrock Jetting Trailer</v>
          </cell>
          <cell r="F92" t="str">
            <v>1S9AF1923SB377306</v>
          </cell>
          <cell r="G92">
            <v>6500</v>
          </cell>
        </row>
        <row r="93">
          <cell r="A93">
            <v>8</v>
          </cell>
          <cell r="B93">
            <v>702</v>
          </cell>
          <cell r="C93">
            <v>5</v>
          </cell>
          <cell r="D93">
            <v>1995</v>
          </cell>
          <cell r="E93" t="str">
            <v>Shamrock Sewer Cleaning Trailer</v>
          </cell>
          <cell r="F93" t="str">
            <v>1S9AF1927SB377307</v>
          </cell>
          <cell r="G93">
            <v>21872</v>
          </cell>
        </row>
        <row r="94">
          <cell r="A94">
            <v>36</v>
          </cell>
          <cell r="B94">
            <v>703</v>
          </cell>
          <cell r="C94">
            <v>10</v>
          </cell>
          <cell r="D94">
            <v>1993</v>
          </cell>
          <cell r="E94" t="str">
            <v>Aquatech Jetting System</v>
          </cell>
          <cell r="F94">
            <v>93201007</v>
          </cell>
          <cell r="G94">
            <v>22428</v>
          </cell>
        </row>
        <row r="95">
          <cell r="A95">
            <v>89</v>
          </cell>
          <cell r="B95">
            <v>704</v>
          </cell>
          <cell r="C95">
            <v>5</v>
          </cell>
          <cell r="D95">
            <v>1993</v>
          </cell>
          <cell r="E95" t="str">
            <v>Aquatech Jet Trailer</v>
          </cell>
          <cell r="F95">
            <v>93201177</v>
          </cell>
          <cell r="G95">
            <v>22428</v>
          </cell>
        </row>
        <row r="96">
          <cell r="A96">
            <v>95</v>
          </cell>
          <cell r="B96">
            <v>705</v>
          </cell>
          <cell r="C96">
            <v>5</v>
          </cell>
          <cell r="D96">
            <v>1994</v>
          </cell>
          <cell r="E96" t="str">
            <v>Aquatech Jet Trailer</v>
          </cell>
          <cell r="F96">
            <v>94201002</v>
          </cell>
          <cell r="G96">
            <v>20352</v>
          </cell>
        </row>
        <row r="97">
          <cell r="B97">
            <v>706</v>
          </cell>
          <cell r="C97">
            <v>4</v>
          </cell>
          <cell r="D97">
            <v>1998</v>
          </cell>
          <cell r="E97" t="str">
            <v>SECA Jet Trailer</v>
          </cell>
          <cell r="F97">
            <v>1337</v>
          </cell>
          <cell r="G97">
            <v>30278</v>
          </cell>
        </row>
        <row r="98">
          <cell r="B98">
            <v>707</v>
          </cell>
          <cell r="C98">
            <v>5</v>
          </cell>
          <cell r="D98">
            <v>1998</v>
          </cell>
          <cell r="E98" t="str">
            <v>SECA Jet Trailer</v>
          </cell>
          <cell r="F98">
            <v>1338</v>
          </cell>
          <cell r="G98">
            <v>30278</v>
          </cell>
        </row>
        <row r="99">
          <cell r="B99">
            <v>708</v>
          </cell>
          <cell r="C99">
            <v>7</v>
          </cell>
          <cell r="D99">
            <v>1998</v>
          </cell>
          <cell r="E99" t="str">
            <v>Shamrock Jet Trailer</v>
          </cell>
          <cell r="F99" t="str">
            <v>1S9AL1824WB377054</v>
          </cell>
          <cell r="G99">
            <v>37984</v>
          </cell>
        </row>
        <row r="100">
          <cell r="B100">
            <v>709</v>
          </cell>
          <cell r="C100">
            <v>5</v>
          </cell>
          <cell r="D100">
            <v>1998</v>
          </cell>
          <cell r="E100" t="str">
            <v>Shamrock Jet Trailer</v>
          </cell>
          <cell r="F100" t="str">
            <v>1S9AL1824WB377055</v>
          </cell>
          <cell r="G100">
            <v>37984</v>
          </cell>
        </row>
        <row r="101">
          <cell r="B101">
            <v>710</v>
          </cell>
          <cell r="C101">
            <v>10</v>
          </cell>
          <cell r="D101">
            <v>1999</v>
          </cell>
          <cell r="E101" t="str">
            <v>SECA Jet Trailer</v>
          </cell>
          <cell r="F101">
            <v>1571</v>
          </cell>
          <cell r="G101">
            <v>37966</v>
          </cell>
        </row>
        <row r="102">
          <cell r="B102">
            <v>711</v>
          </cell>
          <cell r="C102">
            <v>9</v>
          </cell>
          <cell r="D102">
            <v>1999</v>
          </cell>
          <cell r="E102" t="str">
            <v>SECA Jet Trailer</v>
          </cell>
          <cell r="F102">
            <v>1707</v>
          </cell>
          <cell r="G102">
            <v>37966</v>
          </cell>
        </row>
        <row r="103">
          <cell r="A103">
            <v>35</v>
          </cell>
          <cell r="B103">
            <v>751</v>
          </cell>
          <cell r="C103">
            <v>4</v>
          </cell>
          <cell r="D103">
            <v>1992</v>
          </cell>
          <cell r="E103" t="str">
            <v>Aquatech Cleaning/Winch Truck (GMC)</v>
          </cell>
          <cell r="F103" t="str">
            <v>1GDM7H1J1NJ500913</v>
          </cell>
          <cell r="G103">
            <v>89992</v>
          </cell>
        </row>
        <row r="104">
          <cell r="A104">
            <v>76</v>
          </cell>
          <cell r="B104">
            <v>752</v>
          </cell>
          <cell r="C104">
            <v>10</v>
          </cell>
          <cell r="D104">
            <v>1992</v>
          </cell>
          <cell r="E104" t="str">
            <v>Ford LN8000 Vac-Con Jet Vac Trk</v>
          </cell>
          <cell r="F104" t="str">
            <v>1FDYR82A6NVA19011</v>
          </cell>
          <cell r="G104">
            <v>99000</v>
          </cell>
        </row>
        <row r="105">
          <cell r="A105">
            <v>116</v>
          </cell>
          <cell r="B105">
            <v>754</v>
          </cell>
          <cell r="C105">
            <v>7</v>
          </cell>
          <cell r="D105">
            <v>1995</v>
          </cell>
          <cell r="E105" t="str">
            <v>Ford Vac-Con Sewer Cleaner</v>
          </cell>
          <cell r="F105" t="str">
            <v>1FDZW82E2SVA76706</v>
          </cell>
          <cell r="G105">
            <v>169388</v>
          </cell>
        </row>
        <row r="106">
          <cell r="A106">
            <v>133</v>
          </cell>
          <cell r="B106">
            <v>755</v>
          </cell>
          <cell r="C106">
            <v>4</v>
          </cell>
          <cell r="D106">
            <v>1997</v>
          </cell>
          <cell r="E106" t="str">
            <v>Ford Vac-Con Sewer Cleaner</v>
          </cell>
          <cell r="F106" t="str">
            <v>1FDZW86E8VVA39240</v>
          </cell>
          <cell r="G106">
            <v>133004</v>
          </cell>
        </row>
        <row r="107">
          <cell r="B107">
            <v>756</v>
          </cell>
          <cell r="C107">
            <v>5</v>
          </cell>
          <cell r="D107">
            <v>1998</v>
          </cell>
          <cell r="E107" t="str">
            <v>International Vac-Con Jet Vac</v>
          </cell>
          <cell r="F107" t="str">
            <v>1HTGCADTXWH577955</v>
          </cell>
          <cell r="G107">
            <v>189713</v>
          </cell>
        </row>
        <row r="108">
          <cell r="B108">
            <v>757</v>
          </cell>
          <cell r="C108">
            <v>5</v>
          </cell>
          <cell r="D108">
            <v>1998</v>
          </cell>
          <cell r="E108" t="str">
            <v>International Vac-Con Jet Vac</v>
          </cell>
          <cell r="F108" t="str">
            <v>IHTGCADT3WH576050</v>
          </cell>
          <cell r="G108">
            <v>189713</v>
          </cell>
        </row>
        <row r="109">
          <cell r="B109">
            <v>758</v>
          </cell>
          <cell r="C109" t="str">
            <v>ME</v>
          </cell>
          <cell r="D109">
            <v>1999</v>
          </cell>
          <cell r="E109" t="str">
            <v>(ME) Sterling Vac-Con Jet Vac</v>
          </cell>
          <cell r="F109" t="str">
            <v>2FZXMJBB8XAA66940</v>
          </cell>
          <cell r="G109">
            <v>206916</v>
          </cell>
        </row>
        <row r="110">
          <cell r="B110">
            <v>759</v>
          </cell>
          <cell r="C110">
            <v>10</v>
          </cell>
          <cell r="D110">
            <v>1999</v>
          </cell>
          <cell r="E110" t="str">
            <v>Sterling Vac-Con Jet Vac</v>
          </cell>
          <cell r="F110" t="str">
            <v>2FZXKWYB6XAB47929</v>
          </cell>
          <cell r="G110">
            <v>208800</v>
          </cell>
        </row>
        <row r="111">
          <cell r="B111">
            <v>760</v>
          </cell>
          <cell r="C111">
            <v>9</v>
          </cell>
          <cell r="D111">
            <v>1999</v>
          </cell>
          <cell r="E111" t="str">
            <v>Sterling Vac-Con Jet Vac</v>
          </cell>
          <cell r="F111" t="str">
            <v>2FZNEWDBXXAF46945</v>
          </cell>
          <cell r="G111">
            <v>211872</v>
          </cell>
        </row>
        <row r="112">
          <cell r="A112">
            <v>17</v>
          </cell>
          <cell r="B112">
            <v>801</v>
          </cell>
          <cell r="C112">
            <v>7</v>
          </cell>
          <cell r="D112">
            <v>1994</v>
          </cell>
          <cell r="E112" t="str">
            <v>Cues TV Truck (GMC)</v>
          </cell>
          <cell r="F112" t="str">
            <v>1GDKP32KXR3501022</v>
          </cell>
          <cell r="G112">
            <v>140000</v>
          </cell>
        </row>
        <row r="113">
          <cell r="A113">
            <v>42</v>
          </cell>
          <cell r="B113">
            <v>803</v>
          </cell>
          <cell r="C113">
            <v>4</v>
          </cell>
          <cell r="D113">
            <v>1992</v>
          </cell>
          <cell r="E113" t="str">
            <v>Cues TV/Grout Truck (GMC)</v>
          </cell>
          <cell r="F113" t="str">
            <v>1GDKP32K7N3501957</v>
          </cell>
          <cell r="G113">
            <v>165360</v>
          </cell>
        </row>
        <row r="114">
          <cell r="A114">
            <v>48</v>
          </cell>
          <cell r="B114">
            <v>804</v>
          </cell>
          <cell r="C114">
            <v>10</v>
          </cell>
          <cell r="D114">
            <v>1989</v>
          </cell>
          <cell r="E114" t="str">
            <v>Isuzu Truck w/Cues TV &amp; Cutting Sys</v>
          </cell>
          <cell r="F114" t="str">
            <v>JALB4B1H6K7003538</v>
          </cell>
          <cell r="G114">
            <v>105000</v>
          </cell>
        </row>
        <row r="115">
          <cell r="A115">
            <v>54</v>
          </cell>
          <cell r="B115">
            <v>805</v>
          </cell>
          <cell r="C115">
            <v>7</v>
          </cell>
          <cell r="D115">
            <v>1993</v>
          </cell>
          <cell r="E115" t="str">
            <v>Cues TV/Seal Truck (GMC)</v>
          </cell>
          <cell r="F115" t="str">
            <v>1GDKP32K4P3502101</v>
          </cell>
          <cell r="G115">
            <v>106500</v>
          </cell>
        </row>
        <row r="116">
          <cell r="A116">
            <v>87</v>
          </cell>
          <cell r="B116">
            <v>808</v>
          </cell>
          <cell r="C116">
            <v>4</v>
          </cell>
          <cell r="D116">
            <v>1993</v>
          </cell>
          <cell r="E116" t="str">
            <v>Cues TV/Seal Truck (GMC)</v>
          </cell>
          <cell r="F116" t="str">
            <v>1GDKP32KXP3502071</v>
          </cell>
          <cell r="G116">
            <v>122750</v>
          </cell>
        </row>
        <row r="117">
          <cell r="A117">
            <v>99</v>
          </cell>
          <cell r="B117">
            <v>809</v>
          </cell>
          <cell r="C117">
            <v>5</v>
          </cell>
          <cell r="D117">
            <v>1994</v>
          </cell>
          <cell r="E117" t="str">
            <v>Cues TV/Seal Truck (GMC)</v>
          </cell>
          <cell r="F117" t="str">
            <v>1GDKP32K9R3500444</v>
          </cell>
          <cell r="G117">
            <v>139125</v>
          </cell>
        </row>
        <row r="118">
          <cell r="A118">
            <v>105</v>
          </cell>
          <cell r="B118">
            <v>810</v>
          </cell>
          <cell r="C118">
            <v>5</v>
          </cell>
          <cell r="D118">
            <v>1994</v>
          </cell>
          <cell r="E118" t="str">
            <v>Chevy/Isuzu TV Cutter Truck</v>
          </cell>
          <cell r="F118" t="str">
            <v>J8BH6A1U2R3100368</v>
          </cell>
          <cell r="G118">
            <v>56381</v>
          </cell>
        </row>
        <row r="119">
          <cell r="A119">
            <v>134</v>
          </cell>
          <cell r="B119">
            <v>811</v>
          </cell>
          <cell r="C119">
            <v>5</v>
          </cell>
          <cell r="D119">
            <v>1996</v>
          </cell>
          <cell r="E119" t="str">
            <v>Aries T.V./Grout Truck (GMC)</v>
          </cell>
          <cell r="F119" t="str">
            <v>1GDKP32R8T3500195</v>
          </cell>
          <cell r="G119">
            <v>136528</v>
          </cell>
        </row>
        <row r="120">
          <cell r="B120">
            <v>812</v>
          </cell>
          <cell r="C120">
            <v>4</v>
          </cell>
          <cell r="D120">
            <v>1999</v>
          </cell>
          <cell r="E120" t="str">
            <v xml:space="preserve">Cues CCTV/Grout Truck    </v>
          </cell>
          <cell r="F120" t="str">
            <v>1FDAF56F3XEB00341</v>
          </cell>
          <cell r="G120">
            <v>260909</v>
          </cell>
        </row>
        <row r="121">
          <cell r="B121">
            <v>813</v>
          </cell>
          <cell r="C121">
            <v>10</v>
          </cell>
          <cell r="D121">
            <v>1999</v>
          </cell>
          <cell r="E121" t="str">
            <v xml:space="preserve">Aries CCTV/Grout Truck   </v>
          </cell>
          <cell r="F121" t="str">
            <v>3FENF80C2XMA03333</v>
          </cell>
          <cell r="G121">
            <v>189252</v>
          </cell>
        </row>
        <row r="122">
          <cell r="B122">
            <v>815</v>
          </cell>
          <cell r="C122">
            <v>5</v>
          </cell>
          <cell r="D122">
            <v>1996</v>
          </cell>
          <cell r="E122" t="str">
            <v xml:space="preserve">Aries CCTV/Grout Truck   </v>
          </cell>
          <cell r="F122" t="str">
            <v>1GDKP32R6T3500180</v>
          </cell>
          <cell r="G122">
            <v>191494</v>
          </cell>
        </row>
        <row r="123">
          <cell r="B123">
            <v>816</v>
          </cell>
          <cell r="C123" t="str">
            <v>ME</v>
          </cell>
          <cell r="D123">
            <v>1998</v>
          </cell>
          <cell r="E123" t="str">
            <v>(ME) Aries CCTV/Cut Truck</v>
          </cell>
          <cell r="F123" t="str">
            <v>1FDNF70J4WVA23651</v>
          </cell>
          <cell r="G123">
            <v>237130</v>
          </cell>
        </row>
        <row r="124">
          <cell r="B124">
            <v>817</v>
          </cell>
          <cell r="C124">
            <v>5</v>
          </cell>
          <cell r="D124">
            <v>1999</v>
          </cell>
          <cell r="E124" t="str">
            <v>Aries CCTV/Cut Truck</v>
          </cell>
          <cell r="F124" t="str">
            <v>1FDAF56F6XEC19517</v>
          </cell>
          <cell r="G124">
            <v>141186</v>
          </cell>
        </row>
        <row r="125">
          <cell r="B125">
            <v>818</v>
          </cell>
          <cell r="C125">
            <v>10</v>
          </cell>
          <cell r="D125">
            <v>1999</v>
          </cell>
          <cell r="E125" t="str">
            <v>Aries TV/Grout Truck</v>
          </cell>
          <cell r="F125" t="str">
            <v>3FENF80C5XMA17078</v>
          </cell>
          <cell r="G125">
            <v>248148</v>
          </cell>
        </row>
        <row r="126">
          <cell r="B126">
            <v>819</v>
          </cell>
          <cell r="C126">
            <v>7</v>
          </cell>
          <cell r="D126">
            <v>1999</v>
          </cell>
          <cell r="E126" t="str">
            <v>Cues TV/Grout Truck</v>
          </cell>
          <cell r="F126" t="str">
            <v>1FDAF56F9XEE44188</v>
          </cell>
          <cell r="G126">
            <v>210301</v>
          </cell>
        </row>
        <row r="127">
          <cell r="B127">
            <v>820</v>
          </cell>
          <cell r="C127">
            <v>9</v>
          </cell>
          <cell r="D127">
            <v>2000</v>
          </cell>
          <cell r="E127" t="str">
            <v>Aries TV/Grout/Cut Truck</v>
          </cell>
          <cell r="F127" t="str">
            <v>3FENF65A2YMA00624</v>
          </cell>
          <cell r="G127">
            <v>223212</v>
          </cell>
        </row>
        <row r="128">
          <cell r="B128">
            <v>821</v>
          </cell>
          <cell r="C128">
            <v>9</v>
          </cell>
          <cell r="D128">
            <v>2000</v>
          </cell>
          <cell r="E128" t="str">
            <v>Aries TV/Cut Truck</v>
          </cell>
          <cell r="F128" t="str">
            <v>3FENF65ABYMA00630</v>
          </cell>
          <cell r="G128">
            <v>194730</v>
          </cell>
        </row>
        <row r="129">
          <cell r="A129">
            <v>13</v>
          </cell>
          <cell r="B129">
            <v>851</v>
          </cell>
          <cell r="C129">
            <v>5</v>
          </cell>
          <cell r="D129">
            <v>1993</v>
          </cell>
          <cell r="E129" t="str">
            <v>Grout Trailer</v>
          </cell>
          <cell r="F129" t="str">
            <v>4FPUB1421PG003188</v>
          </cell>
          <cell r="G129">
            <v>3237</v>
          </cell>
        </row>
        <row r="130">
          <cell r="A130">
            <v>44</v>
          </cell>
          <cell r="B130">
            <v>852</v>
          </cell>
          <cell r="C130">
            <v>5</v>
          </cell>
          <cell r="D130">
            <v>1993</v>
          </cell>
          <cell r="E130" t="str">
            <v>Buchen S.I.S. Grout Trailer</v>
          </cell>
          <cell r="F130" t="str">
            <v>1WC200E2XP1058301</v>
          </cell>
          <cell r="G130">
            <v>37171</v>
          </cell>
        </row>
        <row r="131">
          <cell r="A131">
            <v>31</v>
          </cell>
          <cell r="B131">
            <v>901</v>
          </cell>
          <cell r="C131">
            <v>3</v>
          </cell>
          <cell r="D131">
            <v>1990</v>
          </cell>
          <cell r="E131" t="str">
            <v>Ford Truck w/Boiler Unit</v>
          </cell>
          <cell r="F131" t="str">
            <v>1FDNK72P4LVA15509</v>
          </cell>
          <cell r="G131">
            <v>28874</v>
          </cell>
        </row>
        <row r="132">
          <cell r="A132">
            <v>34</v>
          </cell>
          <cell r="B132">
            <v>902</v>
          </cell>
          <cell r="C132">
            <v>4</v>
          </cell>
          <cell r="D132">
            <v>1992</v>
          </cell>
          <cell r="E132" t="str">
            <v>F7000 Ford Boiler Truck</v>
          </cell>
          <cell r="F132" t="str">
            <v>1FDXK74P6NVA01233</v>
          </cell>
          <cell r="G132">
            <v>41270</v>
          </cell>
        </row>
        <row r="133">
          <cell r="A133">
            <v>38</v>
          </cell>
          <cell r="B133">
            <v>903</v>
          </cell>
          <cell r="C133">
            <v>5</v>
          </cell>
          <cell r="D133">
            <v>1990</v>
          </cell>
          <cell r="E133" t="str">
            <v>Ford LN8000 Boiler Truck</v>
          </cell>
          <cell r="F133" t="str">
            <v>1FDXR82A2LVA14672</v>
          </cell>
          <cell r="G133">
            <v>68938</v>
          </cell>
        </row>
        <row r="134">
          <cell r="A134">
            <v>101</v>
          </cell>
          <cell r="B134">
            <v>904</v>
          </cell>
          <cell r="C134">
            <v>7</v>
          </cell>
          <cell r="D134">
            <v>1995</v>
          </cell>
          <cell r="E134" t="str">
            <v>Ford Tandem Boiler Truck</v>
          </cell>
          <cell r="F134" t="str">
            <v>1FDYL90E3SVA17564</v>
          </cell>
          <cell r="G134">
            <v>64430</v>
          </cell>
        </row>
        <row r="135">
          <cell r="A135">
            <v>127</v>
          </cell>
          <cell r="B135">
            <v>905</v>
          </cell>
          <cell r="C135">
            <v>5</v>
          </cell>
          <cell r="D135">
            <v>1997</v>
          </cell>
          <cell r="E135" t="str">
            <v>Ford FT900 Boiler Truck</v>
          </cell>
          <cell r="F135" t="str">
            <v>1FDYL90E2VVA37230</v>
          </cell>
          <cell r="G135">
            <v>116000</v>
          </cell>
        </row>
        <row r="136">
          <cell r="B136">
            <v>906</v>
          </cell>
          <cell r="C136">
            <v>10</v>
          </cell>
          <cell r="D136">
            <v>1998</v>
          </cell>
          <cell r="E136" t="str">
            <v>Ford Heater / Tower Truck</v>
          </cell>
          <cell r="F136" t="str">
            <v>1FDZS86F7WVA39669</v>
          </cell>
          <cell r="G136">
            <v>188342</v>
          </cell>
        </row>
        <row r="137">
          <cell r="B137">
            <v>907</v>
          </cell>
          <cell r="C137" t="str">
            <v>ME</v>
          </cell>
          <cell r="D137">
            <v>1999</v>
          </cell>
          <cell r="E137" t="str">
            <v>Freightliner Heater / Tower Truck</v>
          </cell>
          <cell r="F137" t="str">
            <v>1FVXTWEB5XHB44195</v>
          </cell>
          <cell r="G137">
            <v>209615</v>
          </cell>
        </row>
        <row r="138">
          <cell r="B138">
            <v>908</v>
          </cell>
          <cell r="C138">
            <v>9</v>
          </cell>
          <cell r="D138">
            <v>2000</v>
          </cell>
          <cell r="E138" t="str">
            <v>Freightliner Heater / Tower Truck</v>
          </cell>
          <cell r="F138" t="str">
            <v>1FVXTWEBXYHG04887</v>
          </cell>
          <cell r="G138">
            <v>209050</v>
          </cell>
        </row>
      </sheetData>
      <sheetData sheetId="1"/>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Data"/>
      <sheetName val="TPACT"/>
      <sheetName val="NEI"/>
      <sheetName val="NEI (Abernathy)"/>
      <sheetName val="Formulas"/>
      <sheetName val="NEI Actives_GAM94 gl"/>
      <sheetName val="IO"/>
      <sheetName val="Op Revenue"/>
      <sheetName val="NEW"/>
      <sheetName val="NEI_(Abernathy)"/>
    </sheetNames>
    <sheetDataSet>
      <sheetData sheetId="0" refreshError="1">
        <row r="4">
          <cell r="E4">
            <v>7.0000000000000007E-2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
      <sheetName val="AWS"/>
      <sheetName val="Regional"/>
      <sheetName val="anaytd"/>
      <sheetName val="Total"/>
      <sheetName val="Regn Exec"/>
      <sheetName val="Regn by Line"/>
      <sheetName val="NE"/>
      <sheetName val="MA"/>
      <sheetName val="SE"/>
      <sheetName val="SW"/>
      <sheetName val="NW"/>
      <sheetName val="OH"/>
      <sheetName val="O&amp;M"/>
      <sheetName val="RM"/>
      <sheetName val="UID"/>
      <sheetName val="E&amp;A"/>
      <sheetName val="OH (2)"/>
      <sheetName val="CONTROL"/>
      <sheetName val="Summ"/>
      <sheetName val="DO NOT PRINT - Deferrals"/>
      <sheetName val="Assumptions"/>
      <sheetName val="Regn_Exec"/>
      <sheetName val="Regn_by_Line"/>
      <sheetName val="OH_(2)"/>
      <sheetName val="DO_NOT_PRINT_-_Deferrals"/>
    </sheetNames>
    <sheetDataSet>
      <sheetData sheetId="0">
        <row r="7">
          <cell r="A7" t="str">
            <v>m.ytd</v>
          </cell>
        </row>
      </sheetData>
      <sheetData sheetId="1"/>
      <sheetData sheetId="2"/>
      <sheetData sheetId="3"/>
      <sheetData sheetId="4"/>
      <sheetData sheetId="5"/>
      <sheetData sheetId="6" refreshError="1">
        <row r="7">
          <cell r="A7" t="str">
            <v>m.ytd</v>
          </cell>
        </row>
      </sheetData>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PACT"/>
      <sheetName val="Summary"/>
      <sheetName val="OLD"/>
      <sheetName val="NEW"/>
      <sheetName val="Assumptions"/>
      <sheetName val="Data"/>
      <sheetName val="NEI"/>
      <sheetName val="NEI-NEW"/>
      <sheetName val="Payments"/>
      <sheetName val="IO"/>
      <sheetName val="Input1"/>
      <sheetName val="General Assumptions"/>
      <sheetName val="FLC"/>
    </sheetNames>
    <sheetDataSet>
      <sheetData sheetId="0" refreshError="1">
        <row r="5">
          <cell r="B5" t="str">
            <v>S&amp;U-Q</v>
          </cell>
        </row>
        <row r="6">
          <cell r="B6">
            <v>1</v>
          </cell>
        </row>
        <row r="7">
          <cell r="B7">
            <v>125</v>
          </cell>
        </row>
        <row r="8">
          <cell r="B8">
            <v>1</v>
          </cell>
        </row>
        <row r="9">
          <cell r="B9">
            <v>126</v>
          </cell>
        </row>
        <row r="10">
          <cell r="B10">
            <v>-1</v>
          </cell>
        </row>
        <row r="11">
          <cell r="B11">
            <v>1</v>
          </cell>
        </row>
        <row r="12">
          <cell r="B12">
            <v>0</v>
          </cell>
        </row>
        <row r="13">
          <cell r="B13">
            <v>1</v>
          </cell>
        </row>
        <row r="14">
          <cell r="B14">
            <v>1</v>
          </cell>
        </row>
        <row r="15">
          <cell r="B15">
            <v>120</v>
          </cell>
        </row>
        <row r="16">
          <cell r="B16">
            <v>2</v>
          </cell>
        </row>
        <row r="17">
          <cell r="B17">
            <v>10000000</v>
          </cell>
        </row>
        <row r="18">
          <cell r="B18">
            <v>9994080</v>
          </cell>
        </row>
        <row r="19">
          <cell r="B19">
            <v>9990082.3680000007</v>
          </cell>
        </row>
        <row r="20">
          <cell r="B20">
            <v>9986765.660653824</v>
          </cell>
        </row>
        <row r="21">
          <cell r="B21">
            <v>9984179.0883477144</v>
          </cell>
        </row>
        <row r="22">
          <cell r="B22">
            <v>9981812.8379037753</v>
          </cell>
        </row>
        <row r="23">
          <cell r="B23">
            <v>9979546.9663895722</v>
          </cell>
        </row>
        <row r="24">
          <cell r="B24">
            <v>9977381.4046978652</v>
          </cell>
        </row>
        <row r="25">
          <cell r="B25">
            <v>9975375.9510355201</v>
          </cell>
        </row>
        <row r="26">
          <cell r="B26">
            <v>9973440.7281010188</v>
          </cell>
        </row>
        <row r="27">
          <cell r="B27">
            <v>9971475.9602775835</v>
          </cell>
        </row>
        <row r="28">
          <cell r="B28">
            <v>9969401.8932778463</v>
          </cell>
        </row>
        <row r="29">
          <cell r="B29">
            <v>9967148.8084499668</v>
          </cell>
        </row>
        <row r="30">
          <cell r="B30">
            <v>9964607.1855038125</v>
          </cell>
        </row>
        <row r="31">
          <cell r="B31">
            <v>9961647.6971697174</v>
          </cell>
        </row>
        <row r="32">
          <cell r="B32">
            <v>9958210.9287141934</v>
          </cell>
        </row>
        <row r="33">
          <cell r="B33">
            <v>9954317.2682410665</v>
          </cell>
        </row>
        <row r="34">
          <cell r="B34">
            <v>9950036.9118157215</v>
          </cell>
        </row>
        <row r="35">
          <cell r="B35">
            <v>9945459.8948362861</v>
          </cell>
        </row>
        <row r="36">
          <cell r="B36">
            <v>9940646.2922471855</v>
          </cell>
        </row>
        <row r="37">
          <cell r="B37">
            <v>9935606.3845770154</v>
          </cell>
        </row>
        <row r="38">
          <cell r="B38">
            <v>9930340.5131931901</v>
          </cell>
        </row>
        <row r="39">
          <cell r="B39">
            <v>9924819.2438678555</v>
          </cell>
        </row>
        <row r="40">
          <cell r="B40">
            <v>9918973.5253332183</v>
          </cell>
        </row>
        <row r="41">
          <cell r="B41">
            <v>9912784.0858534109</v>
          </cell>
        </row>
        <row r="42">
          <cell r="B42">
            <v>9906231.7355726622</v>
          </cell>
        </row>
        <row r="43">
          <cell r="B43">
            <v>9899336.9982847031</v>
          </cell>
        </row>
        <row r="44">
          <cell r="B44">
            <v>9892140.1802869495</v>
          </cell>
        </row>
        <row r="45">
          <cell r="B45">
            <v>9884681.5065910127</v>
          </cell>
        </row>
        <row r="46">
          <cell r="B46">
            <v>9876981.3396973778</v>
          </cell>
        </row>
        <row r="47">
          <cell r="B47">
            <v>9869069.87764428</v>
          </cell>
        </row>
        <row r="48">
          <cell r="B48">
            <v>9860967.3712747339</v>
          </cell>
        </row>
        <row r="49">
          <cell r="B49">
            <v>9852694.0196502339</v>
          </cell>
        </row>
        <row r="50">
          <cell r="B50">
            <v>9844338.9351215716</v>
          </cell>
        </row>
        <row r="51">
          <cell r="B51">
            <v>9835981.091365654</v>
          </cell>
        </row>
        <row r="52">
          <cell r="B52">
            <v>9827610.6714569014</v>
          </cell>
        </row>
        <row r="53">
          <cell r="B53">
            <v>9819139.2710581049</v>
          </cell>
        </row>
        <row r="54">
          <cell r="B54">
            <v>9810390.4179675933</v>
          </cell>
        </row>
        <row r="55">
          <cell r="B55">
            <v>9801178.4613651223</v>
          </cell>
        </row>
        <row r="56">
          <cell r="B56">
            <v>9791387.0840822197</v>
          </cell>
        </row>
        <row r="57">
          <cell r="B57">
            <v>9780890.7171280831</v>
          </cell>
        </row>
        <row r="58">
          <cell r="B58">
            <v>9769584.0074590817</v>
          </cell>
        </row>
        <row r="59">
          <cell r="B59">
            <v>9757352.4882817417</v>
          </cell>
        </row>
        <row r="60">
          <cell r="B60">
            <v>9744160.5477175843</v>
          </cell>
        </row>
        <row r="61">
          <cell r="B61">
            <v>9729953.5616390128</v>
          </cell>
        </row>
        <row r="62">
          <cell r="B62">
            <v>9714599.6949187461</v>
          </cell>
        </row>
        <row r="63">
          <cell r="B63">
            <v>9697871.1542440969</v>
          </cell>
        </row>
        <row r="64">
          <cell r="B64">
            <v>9679454.8969221879</v>
          </cell>
        </row>
        <row r="65">
          <cell r="B65">
            <v>9659108.6827288568</v>
          </cell>
        </row>
        <row r="66">
          <cell r="B66">
            <v>9636641.5959328283</v>
          </cell>
        </row>
        <row r="67">
          <cell r="B67">
            <v>9611788.6972569171</v>
          </cell>
        </row>
        <row r="68">
          <cell r="B68">
            <v>9584183.6401183959</v>
          </cell>
        </row>
        <row r="69">
          <cell r="B69">
            <v>9553389.6580826957</v>
          </cell>
        </row>
        <row r="70">
          <cell r="B70">
            <v>9519150.3095481265</v>
          </cell>
        </row>
        <row r="71">
          <cell r="B71">
            <v>9481273.6104664356</v>
          </cell>
        </row>
        <row r="72">
          <cell r="B72">
            <v>9439318.9747401215</v>
          </cell>
        </row>
        <row r="73">
          <cell r="B73">
            <v>9392603.785134133</v>
          </cell>
        </row>
        <row r="74">
          <cell r="B74">
            <v>9340183.6634093001</v>
          </cell>
        </row>
        <row r="75">
          <cell r="B75">
            <v>9281340.5063298214</v>
          </cell>
        </row>
        <row r="76">
          <cell r="B76">
            <v>9215535.8021399435</v>
          </cell>
        </row>
        <row r="77">
          <cell r="B77">
            <v>9142032.6885820758</v>
          </cell>
        </row>
        <row r="78">
          <cell r="B78">
            <v>9059882.3828424774</v>
          </cell>
        </row>
        <row r="79">
          <cell r="B79">
            <v>8967951.7563037742</v>
          </cell>
        </row>
        <row r="80">
          <cell r="B80">
            <v>8865080.3817072138</v>
          </cell>
        </row>
        <row r="81">
          <cell r="B81">
            <v>8750366.2415679228</v>
          </cell>
        </row>
        <row r="82">
          <cell r="B82">
            <v>8623179.668246733</v>
          </cell>
        </row>
        <row r="83">
          <cell r="B83">
            <v>8483147.8536140751</v>
          </cell>
        </row>
        <row r="84">
          <cell r="B84">
            <v>8330162.765221999</v>
          </cell>
        </row>
        <row r="85">
          <cell r="B85">
            <v>8164734.0628674561</v>
          </cell>
        </row>
        <row r="86">
          <cell r="B86">
            <v>7987322.5564154088</v>
          </cell>
        </row>
        <row r="87">
          <cell r="B87">
            <v>7797783.3921516705</v>
          </cell>
        </row>
        <row r="88">
          <cell r="B88">
            <v>7595423.1153419428</v>
          </cell>
        </row>
        <row r="89">
          <cell r="B89">
            <v>7379097.8695938895</v>
          </cell>
        </row>
        <row r="90">
          <cell r="B90">
            <v>7148862.6369646899</v>
          </cell>
        </row>
        <row r="91">
          <cell r="B91">
            <v>6905436.7153134048</v>
          </cell>
        </row>
        <row r="92">
          <cell r="B92">
            <v>6648478.5096998774</v>
          </cell>
        </row>
        <row r="93">
          <cell r="B93">
            <v>6376834.9747505598</v>
          </cell>
        </row>
        <row r="94">
          <cell r="B94">
            <v>6088786.9621061021</v>
          </cell>
        </row>
        <row r="95">
          <cell r="B95">
            <v>5783062.8799517928</v>
          </cell>
        </row>
        <row r="96">
          <cell r="B96">
            <v>5460015.2044148054</v>
          </cell>
        </row>
        <row r="97">
          <cell r="B97">
            <v>5121346.8413305683</v>
          </cell>
        </row>
        <row r="98">
          <cell r="B98">
            <v>4769945.6278126715</v>
          </cell>
        </row>
        <row r="99">
          <cell r="B99">
            <v>4409662.0946527245</v>
          </cell>
        </row>
        <row r="100">
          <cell r="B100">
            <v>4045820.8752229284</v>
          </cell>
        </row>
        <row r="101">
          <cell r="B101">
            <v>3683262.7291315761</v>
          </cell>
        </row>
        <row r="102">
          <cell r="B102">
            <v>3325102.2613508217</v>
          </cell>
        </row>
        <row r="103">
          <cell r="B103">
            <v>2973333.0429179957</v>
          </cell>
        </row>
        <row r="104">
          <cell r="B104">
            <v>2629404.6365106283</v>
          </cell>
        </row>
        <row r="105">
          <cell r="B105">
            <v>2295522.8357665087</v>
          </cell>
        </row>
        <row r="106">
          <cell r="B106">
            <v>1975407.5852731974</v>
          </cell>
        </row>
        <row r="107">
          <cell r="B107">
            <v>1673306.527849782</v>
          </cell>
        </row>
        <row r="108">
          <cell r="B108">
            <v>1393429.2780016277</v>
          </cell>
        </row>
        <row r="109">
          <cell r="B109">
            <v>1139433.5957782129</v>
          </cell>
        </row>
        <row r="110">
          <cell r="B110">
            <v>913379.08584458171</v>
          </cell>
        </row>
        <row r="111">
          <cell r="B111">
            <v>716363.2170279054</v>
          </cell>
        </row>
        <row r="112">
          <cell r="B112">
            <v>549016.47135088453</v>
          </cell>
        </row>
        <row r="113">
          <cell r="B113">
            <v>410933.33864142356</v>
          </cell>
        </row>
        <row r="114">
          <cell r="B114">
            <v>300468.29321452929</v>
          </cell>
        </row>
        <row r="115">
          <cell r="B115">
            <v>214751.59993116802</v>
          </cell>
        </row>
        <row r="116">
          <cell r="B116">
            <v>150047.37237510693</v>
          </cell>
        </row>
        <row r="117">
          <cell r="B117">
            <v>102446.64405757276</v>
          </cell>
        </row>
        <row r="118">
          <cell r="B118">
            <v>68284.683683490497</v>
          </cell>
        </row>
        <row r="119">
          <cell r="B119">
            <v>44362.510448653273</v>
          </cell>
        </row>
        <row r="120">
          <cell r="B120">
            <v>28013.062122885702</v>
          </cell>
        </row>
        <row r="121">
          <cell r="B121">
            <v>17148.055913213866</v>
          </cell>
        </row>
        <row r="122">
          <cell r="B122">
            <v>10164.955992011262</v>
          </cell>
        </row>
        <row r="123">
          <cell r="B123">
            <v>5838.7608867672607</v>
          </cell>
        </row>
        <row r="124">
          <cell r="B124">
            <v>3258.4080942737714</v>
          </cell>
        </row>
        <row r="125">
          <cell r="B125">
            <v>1767.5136955145244</v>
          </cell>
        </row>
        <row r="126">
          <cell r="B126">
            <v>931.21459048182726</v>
          </cell>
        </row>
        <row r="127">
          <cell r="B127">
            <v>477.95054463775028</v>
          </cell>
        </row>
        <row r="128">
          <cell r="B128">
            <v>240.71692410353509</v>
          </cell>
        </row>
        <row r="129">
          <cell r="B129">
            <v>120.35846205176755</v>
          </cell>
        </row>
        <row r="130">
          <cell r="B130">
            <v>60.179231025883773</v>
          </cell>
        </row>
        <row r="131">
          <cell r="B131">
            <v>30.089615512941887</v>
          </cell>
        </row>
        <row r="132">
          <cell r="B132">
            <v>15.044807756470943</v>
          </cell>
        </row>
        <row r="133">
          <cell r="B133">
            <v>7.5224038782354716</v>
          </cell>
        </row>
        <row r="134">
          <cell r="B134">
            <v>3.7612019391177358</v>
          </cell>
        </row>
        <row r="135">
          <cell r="B135">
            <v>1.8806009695588679</v>
          </cell>
        </row>
        <row r="136">
          <cell r="B136">
            <v>0.94030048477943395</v>
          </cell>
        </row>
        <row r="137">
          <cell r="B137">
            <v>0</v>
          </cell>
        </row>
        <row r="138">
          <cell r="B138">
            <v>0</v>
          </cell>
        </row>
        <row r="139">
          <cell r="B139">
            <v>0</v>
          </cell>
        </row>
        <row r="140">
          <cell r="B140">
            <v>0</v>
          </cell>
        </row>
        <row r="141">
          <cell r="B141">
            <v>0</v>
          </cell>
        </row>
        <row r="146">
          <cell r="B146" t="str">
            <v>S&amp;U-Q</v>
          </cell>
        </row>
        <row r="147">
          <cell r="B147">
            <v>1</v>
          </cell>
        </row>
        <row r="148">
          <cell r="B148">
            <v>125</v>
          </cell>
        </row>
        <row r="149">
          <cell r="B149">
            <v>1</v>
          </cell>
        </row>
        <row r="150">
          <cell r="B150">
            <v>126</v>
          </cell>
        </row>
        <row r="151">
          <cell r="B151">
            <v>-1</v>
          </cell>
        </row>
        <row r="152">
          <cell r="B152">
            <v>1</v>
          </cell>
        </row>
        <row r="153">
          <cell r="B153">
            <v>0</v>
          </cell>
        </row>
        <row r="154">
          <cell r="B154">
            <v>1</v>
          </cell>
        </row>
        <row r="155">
          <cell r="B155">
            <v>1</v>
          </cell>
        </row>
        <row r="156">
          <cell r="B156">
            <v>120</v>
          </cell>
        </row>
        <row r="157">
          <cell r="B157">
            <v>2</v>
          </cell>
        </row>
        <row r="158">
          <cell r="B158">
            <v>10000000</v>
          </cell>
        </row>
        <row r="159">
          <cell r="B159">
            <v>9994690</v>
          </cell>
        </row>
        <row r="160">
          <cell r="B160">
            <v>9991231.8372600004</v>
          </cell>
        </row>
        <row r="161">
          <cell r="B161">
            <v>9988654.0994459875</v>
          </cell>
        </row>
        <row r="162">
          <cell r="B162">
            <v>9986716.3005506955</v>
          </cell>
        </row>
        <row r="163">
          <cell r="B163">
            <v>9984968.6251980979</v>
          </cell>
        </row>
        <row r="164">
          <cell r="B164">
            <v>9983341.0753121898</v>
          </cell>
        </row>
        <row r="165">
          <cell r="B165">
            <v>9981813.6241276674</v>
          </cell>
        </row>
        <row r="166">
          <cell r="B166">
            <v>9980446.115661161</v>
          </cell>
        </row>
        <row r="167">
          <cell r="B167">
            <v>9979148.6576661263</v>
          </cell>
        </row>
        <row r="168">
          <cell r="B168">
            <v>9977841.3891919721</v>
          </cell>
        </row>
        <row r="169">
          <cell r="B169">
            <v>9976464.4470802639</v>
          </cell>
        </row>
        <row r="170">
          <cell r="B170">
            <v>9974987.930342095</v>
          </cell>
        </row>
        <row r="171">
          <cell r="B171">
            <v>9973352.0323215183</v>
          </cell>
        </row>
        <row r="172">
          <cell r="B172">
            <v>9971467.068787409</v>
          </cell>
        </row>
        <row r="173">
          <cell r="B173">
            <v>9969313.2319005504</v>
          </cell>
        </row>
        <row r="174">
          <cell r="B174">
            <v>9966900.6580984313</v>
          </cell>
        </row>
        <row r="175">
          <cell r="B175">
            <v>9964289.3301260099</v>
          </cell>
        </row>
        <row r="176">
          <cell r="B176">
            <v>9961569.0791388862</v>
          </cell>
        </row>
        <row r="177">
          <cell r="B177">
            <v>9958779.8397967275</v>
          </cell>
        </row>
        <row r="178">
          <cell r="B178">
            <v>9955951.5463222265</v>
          </cell>
        </row>
        <row r="179">
          <cell r="B179">
            <v>9953104.1441799775</v>
          </cell>
        </row>
        <row r="180">
          <cell r="B180">
            <v>9950227.6970823091</v>
          </cell>
        </row>
        <row r="181">
          <cell r="B181">
            <v>9947322.2305947617</v>
          </cell>
        </row>
        <row r="182">
          <cell r="B182">
            <v>9944427.5598256588</v>
          </cell>
        </row>
        <row r="183">
          <cell r="B183">
            <v>9941533.7314057499</v>
          </cell>
        </row>
        <row r="184">
          <cell r="B184">
            <v>9938610.920488717</v>
          </cell>
        </row>
        <row r="185">
          <cell r="B185">
            <v>9935609.4599907286</v>
          </cell>
        </row>
        <row r="186">
          <cell r="B186">
            <v>9932489.6786202919</v>
          </cell>
        </row>
        <row r="187">
          <cell r="B187">
            <v>9929202.0245366693</v>
          </cell>
        </row>
        <row r="188">
          <cell r="B188">
            <v>9925716.8746260572</v>
          </cell>
        </row>
        <row r="189">
          <cell r="B189">
            <v>9922014.5822318215</v>
          </cell>
        </row>
        <row r="190">
          <cell r="B190">
            <v>9918075.5424426757</v>
          </cell>
        </row>
        <row r="191">
          <cell r="B191">
            <v>9913890.114563765</v>
          </cell>
        </row>
        <row r="192">
          <cell r="B192">
            <v>9909438.7779023256</v>
          </cell>
        </row>
        <row r="193">
          <cell r="B193">
            <v>9904702.0661664885</v>
          </cell>
        </row>
        <row r="194">
          <cell r="B194">
            <v>9899630.8587086108</v>
          </cell>
        </row>
        <row r="195">
          <cell r="B195">
            <v>9894176.1621054634</v>
          </cell>
        </row>
        <row r="196">
          <cell r="B196">
            <v>9888259.4447605237</v>
          </cell>
        </row>
        <row r="197">
          <cell r="B197">
            <v>9881812.2996025402</v>
          </cell>
        </row>
        <row r="198">
          <cell r="B198">
            <v>9874806.0946821216</v>
          </cell>
        </row>
        <row r="199">
          <cell r="B199">
            <v>9867222.243601406</v>
          </cell>
        </row>
        <row r="200">
          <cell r="B200">
            <v>9859081.7852504347</v>
          </cell>
        </row>
        <row r="201">
          <cell r="B201">
            <v>9850435.3705247696</v>
          </cell>
        </row>
        <row r="202">
          <cell r="B202">
            <v>9841343.4186777752</v>
          </cell>
        </row>
        <row r="203">
          <cell r="B203">
            <v>9831767.7915314026</v>
          </cell>
        </row>
        <row r="204">
          <cell r="B204">
            <v>9821611.5754027516</v>
          </cell>
        </row>
        <row r="205">
          <cell r="B205">
            <v>9810689.9433309045</v>
          </cell>
        </row>
        <row r="206">
          <cell r="B206">
            <v>9798858.2512592468</v>
          </cell>
        </row>
        <row r="207">
          <cell r="B207">
            <v>9786021.7469500974</v>
          </cell>
        </row>
        <row r="208">
          <cell r="B208">
            <v>9772047.3078954536</v>
          </cell>
        </row>
        <row r="209">
          <cell r="B209">
            <v>9756724.7377166729</v>
          </cell>
        </row>
        <row r="210">
          <cell r="B210">
            <v>9739806.5770214722</v>
          </cell>
        </row>
        <row r="211">
          <cell r="B211">
            <v>9721232.7658790927</v>
          </cell>
        </row>
        <row r="212">
          <cell r="B212">
            <v>9700973.7167950012</v>
          </cell>
        </row>
        <row r="213">
          <cell r="B213">
            <v>9678719.6830886733</v>
          </cell>
        </row>
        <row r="214">
          <cell r="B214">
            <v>9653913.1245409176</v>
          </cell>
        </row>
        <row r="215">
          <cell r="B215">
            <v>9625733.3521303833</v>
          </cell>
        </row>
        <row r="216">
          <cell r="B216">
            <v>9593400.5138005782</v>
          </cell>
        </row>
        <row r="217">
          <cell r="B217">
            <v>9556341.2076157667</v>
          </cell>
        </row>
        <row r="218">
          <cell r="B218">
            <v>9513920.6089951601</v>
          </cell>
        </row>
        <row r="219">
          <cell r="B219">
            <v>9465466.2113335468</v>
          </cell>
        </row>
        <row r="220">
          <cell r="B220">
            <v>9410263.6123890504</v>
          </cell>
        </row>
        <row r="221">
          <cell r="B221">
            <v>9347431.2822491284</v>
          </cell>
        </row>
        <row r="222">
          <cell r="B222">
            <v>9276194.5084471088</v>
          </cell>
        </row>
        <row r="223">
          <cell r="B223">
            <v>9196085.2926721592</v>
          </cell>
        </row>
        <row r="224">
          <cell r="B224">
            <v>9106938.4418449961</v>
          </cell>
        </row>
        <row r="225">
          <cell r="B225">
            <v>9008911.3564569764</v>
          </cell>
        </row>
        <row r="226">
          <cell r="B226">
            <v>8902939.5321709737</v>
          </cell>
        </row>
        <row r="227">
          <cell r="B227">
            <v>8789792.073656613</v>
          </cell>
        </row>
        <row r="228">
          <cell r="B228">
            <v>8669108.2284853067</v>
          </cell>
        </row>
        <row r="229">
          <cell r="B229">
            <v>8539479.053144766</v>
          </cell>
        </row>
        <row r="230">
          <cell r="B230">
            <v>8398526.4118935578</v>
          </cell>
        </row>
        <row r="231">
          <cell r="B231">
            <v>8244463.8433937822</v>
          </cell>
        </row>
        <row r="232">
          <cell r="B232">
            <v>8076433.4258015733</v>
          </cell>
        </row>
        <row r="233">
          <cell r="B233">
            <v>7893211.4571038391</v>
          </cell>
        </row>
        <row r="234">
          <cell r="B234">
            <v>7693315.8769526845</v>
          </cell>
        </row>
        <row r="235">
          <cell r="B235">
            <v>7475087.2787870448</v>
          </cell>
        </row>
        <row r="236">
          <cell r="B236">
            <v>7237925.1846929686</v>
          </cell>
        </row>
        <row r="237">
          <cell r="B237">
            <v>6981977.6743118558</v>
          </cell>
        </row>
        <row r="238">
          <cell r="B238">
            <v>6706915.6818546662</v>
          </cell>
        </row>
        <row r="239">
          <cell r="B239">
            <v>6412133.3238057904</v>
          </cell>
        </row>
        <row r="240">
          <cell r="B240">
            <v>6096957.7345407642</v>
          </cell>
        </row>
        <row r="241">
          <cell r="B241">
            <v>5762496.9240970612</v>
          </cell>
        </row>
        <row r="242">
          <cell r="B242">
            <v>5411105.6241625464</v>
          </cell>
        </row>
        <row r="243">
          <cell r="B243">
            <v>5044568.1513930243</v>
          </cell>
        </row>
        <row r="244">
          <cell r="B244">
            <v>4664475.0748900138</v>
          </cell>
        </row>
        <row r="245">
          <cell r="B245">
            <v>4272551.8856725302</v>
          </cell>
        </row>
        <row r="246">
          <cell r="B246">
            <v>3871701.0677587334</v>
          </cell>
        </row>
        <row r="247">
          <cell r="B247">
            <v>3466744.3662775764</v>
          </cell>
        </row>
        <row r="248">
          <cell r="B248">
            <v>3063683.3325323141</v>
          </cell>
        </row>
        <row r="249">
          <cell r="B249">
            <v>2669231.0397854461</v>
          </cell>
        </row>
        <row r="250">
          <cell r="B250">
            <v>2290272.301373987</v>
          </cell>
        </row>
        <row r="251">
          <cell r="B251">
            <v>1933147.8511484398</v>
          </cell>
        </row>
        <row r="252">
          <cell r="B252">
            <v>1603203.9753579777</v>
          </cell>
        </row>
        <row r="253">
          <cell r="B253">
            <v>1304666.5534946427</v>
          </cell>
        </row>
        <row r="254">
          <cell r="B254">
            <v>1040421.9990829448</v>
          </cell>
        </row>
        <row r="255">
          <cell r="B255">
            <v>811888.10487438063</v>
          </cell>
        </row>
        <row r="256">
          <cell r="B256">
            <v>618891.74780037696</v>
          </cell>
        </row>
        <row r="257">
          <cell r="B257">
            <v>460014.80943904654</v>
          </cell>
        </row>
        <row r="258">
          <cell r="B258">
            <v>332854.29571023921</v>
          </cell>
        </row>
        <row r="259">
          <cell r="B259">
            <v>234120.05882800664</v>
          </cell>
        </row>
        <row r="260">
          <cell r="B260">
            <v>159882.22701405751</v>
          </cell>
        </row>
        <row r="261">
          <cell r="B261">
            <v>105761.29375866396</v>
          </cell>
        </row>
        <row r="262">
          <cell r="B262">
            <v>67579.774531086136</v>
          </cell>
        </row>
        <row r="263">
          <cell r="B263">
            <v>41656.375760285089</v>
          </cell>
        </row>
        <row r="264">
          <cell r="B264">
            <v>24776.50414382965</v>
          </cell>
        </row>
        <row r="265">
          <cell r="B265">
            <v>14250.305464340197</v>
          </cell>
        </row>
        <row r="266">
          <cell r="B266">
            <v>7917.925725762273</v>
          </cell>
        </row>
        <row r="267">
          <cell r="B267">
            <v>4240.2946818431956</v>
          </cell>
        </row>
        <row r="268">
          <cell r="B268">
            <v>2195.0945494231764</v>
          </cell>
        </row>
        <row r="269">
          <cell r="B269">
            <v>1108.2812870582677</v>
          </cell>
        </row>
        <row r="270">
          <cell r="B270">
            <v>554.14064352913385</v>
          </cell>
        </row>
        <row r="271">
          <cell r="B271">
            <v>277.07032176456693</v>
          </cell>
        </row>
        <row r="272">
          <cell r="B272">
            <v>138.53516088228346</v>
          </cell>
        </row>
        <row r="273">
          <cell r="B273">
            <v>69.267580441141732</v>
          </cell>
        </row>
        <row r="274">
          <cell r="B274">
            <v>34.633790220570866</v>
          </cell>
        </row>
        <row r="275">
          <cell r="B275">
            <v>17.316895110285433</v>
          </cell>
        </row>
        <row r="276">
          <cell r="B276">
            <v>8.6584475551427165</v>
          </cell>
        </row>
        <row r="277">
          <cell r="B277">
            <v>4.3292237775713582</v>
          </cell>
        </row>
        <row r="278">
          <cell r="B278">
            <v>0</v>
          </cell>
        </row>
        <row r="279">
          <cell r="B279">
            <v>0</v>
          </cell>
        </row>
        <row r="280">
          <cell r="B280">
            <v>0</v>
          </cell>
        </row>
        <row r="281">
          <cell r="B281">
            <v>0</v>
          </cell>
        </row>
        <row r="282">
          <cell r="B282">
            <v>0</v>
          </cell>
        </row>
        <row r="287">
          <cell r="B287" t="str">
            <v>S&amp;U-Q</v>
          </cell>
        </row>
        <row r="288">
          <cell r="B288">
            <v>1</v>
          </cell>
        </row>
        <row r="289">
          <cell r="B289">
            <v>125</v>
          </cell>
        </row>
        <row r="290">
          <cell r="B290">
            <v>1</v>
          </cell>
        </row>
        <row r="291">
          <cell r="B291">
            <v>126</v>
          </cell>
        </row>
        <row r="292">
          <cell r="B292">
            <v>-1</v>
          </cell>
        </row>
        <row r="293">
          <cell r="B293">
            <v>1</v>
          </cell>
        </row>
        <row r="294">
          <cell r="B294">
            <v>0</v>
          </cell>
        </row>
        <row r="295">
          <cell r="B295">
            <v>1</v>
          </cell>
        </row>
        <row r="296">
          <cell r="B296">
            <v>1</v>
          </cell>
        </row>
        <row r="297">
          <cell r="B297">
            <v>120</v>
          </cell>
        </row>
        <row r="298">
          <cell r="B298">
            <v>2</v>
          </cell>
        </row>
        <row r="299">
          <cell r="B299">
            <v>10000000</v>
          </cell>
        </row>
        <row r="300">
          <cell r="B300">
            <v>9994860</v>
          </cell>
        </row>
        <row r="301">
          <cell r="B301">
            <v>9991451.7527399994</v>
          </cell>
        </row>
        <row r="302">
          <cell r="B302">
            <v>9988754.0607667603</v>
          </cell>
        </row>
        <row r="303">
          <cell r="B303">
            <v>9986686.3886761814</v>
          </cell>
        </row>
        <row r="304">
          <cell r="B304">
            <v>9984808.8916351106</v>
          </cell>
        </row>
        <row r="305">
          <cell r="B305">
            <v>9983021.6108435076</v>
          </cell>
        </row>
        <row r="306">
          <cell r="B306">
            <v>9981324.4971696641</v>
          </cell>
        </row>
        <row r="307">
          <cell r="B307">
            <v>9979787.3731971011</v>
          </cell>
        </row>
        <row r="308">
          <cell r="B308">
            <v>9978310.3646658678</v>
          </cell>
        </row>
        <row r="309">
          <cell r="B309">
            <v>9976813.618111169</v>
          </cell>
        </row>
        <row r="310">
          <cell r="B310">
            <v>9975237.2815595083</v>
          </cell>
        </row>
        <row r="311">
          <cell r="B311">
            <v>9973531.515984362</v>
          </cell>
        </row>
        <row r="312">
          <cell r="B312">
            <v>9971616.5979332924</v>
          </cell>
        </row>
        <row r="313">
          <cell r="B313">
            <v>9969372.9841987565</v>
          </cell>
        </row>
        <row r="314">
          <cell r="B314">
            <v>9966761.0084768962</v>
          </cell>
        </row>
        <row r="315">
          <cell r="B315">
            <v>9963810.8472183868</v>
          </cell>
        </row>
        <row r="316">
          <cell r="B316">
            <v>9960582.572503889</v>
          </cell>
        </row>
        <row r="317">
          <cell r="B317">
            <v>9957166.0926815197</v>
          </cell>
        </row>
        <row r="318">
          <cell r="B318">
            <v>9953611.3843864314</v>
          </cell>
        </row>
        <row r="319">
          <cell r="B319">
            <v>9949948.4553969763</v>
          </cell>
        </row>
        <row r="320">
          <cell r="B320">
            <v>9946157.5250354707</v>
          </cell>
        </row>
        <row r="321">
          <cell r="B321">
            <v>9942218.8466555569</v>
          </cell>
        </row>
        <row r="322">
          <cell r="B322">
            <v>9938062.9991776552</v>
          </cell>
        </row>
        <row r="323">
          <cell r="B323">
            <v>9933680.3133950178</v>
          </cell>
        </row>
        <row r="324">
          <cell r="B324">
            <v>9929031.3510083482</v>
          </cell>
        </row>
        <row r="325">
          <cell r="B325">
            <v>9924066.8353328444</v>
          </cell>
        </row>
        <row r="326">
          <cell r="B326">
            <v>9918876.5483779646</v>
          </cell>
        </row>
        <row r="327">
          <cell r="B327">
            <v>9913490.5984121952</v>
          </cell>
        </row>
        <row r="328">
          <cell r="B328">
            <v>9907899.3897146899</v>
          </cell>
        </row>
        <row r="329">
          <cell r="B329">
            <v>9902073.5448735375</v>
          </cell>
        </row>
        <row r="330">
          <cell r="B330">
            <v>9896013.4758640751</v>
          </cell>
        </row>
        <row r="331">
          <cell r="B331">
            <v>9889749.2993338536</v>
          </cell>
        </row>
        <row r="332">
          <cell r="B332">
            <v>9883330.8520385865</v>
          </cell>
        </row>
        <row r="333">
          <cell r="B333">
            <v>9876797.9703453891</v>
          </cell>
        </row>
        <row r="334">
          <cell r="B334">
            <v>9870131.1317154057</v>
          </cell>
        </row>
        <row r="335">
          <cell r="B335">
            <v>9863271.3905788641</v>
          </cell>
        </row>
        <row r="336">
          <cell r="B336">
            <v>9856100.7922779135</v>
          </cell>
        </row>
        <row r="337">
          <cell r="B337">
            <v>9848531.3068694435</v>
          </cell>
        </row>
        <row r="338">
          <cell r="B338">
            <v>9840465.3597291168</v>
          </cell>
        </row>
        <row r="339">
          <cell r="B339">
            <v>9831815.5906779151</v>
          </cell>
        </row>
        <row r="340">
          <cell r="B340">
            <v>9822534.3567603156</v>
          </cell>
        </row>
        <row r="341">
          <cell r="B341">
            <v>9812574.3069225606</v>
          </cell>
        </row>
        <row r="342">
          <cell r="B342">
            <v>9801947.2889481634</v>
          </cell>
        </row>
        <row r="343">
          <cell r="B343">
            <v>9790665.247618584</v>
          </cell>
        </row>
        <row r="344">
          <cell r="B344">
            <v>9778681.4733554982</v>
          </cell>
        </row>
        <row r="345">
          <cell r="B345">
            <v>9765851.8432624564</v>
          </cell>
        </row>
        <row r="346">
          <cell r="B346">
            <v>9751964.8019413371</v>
          </cell>
        </row>
        <row r="347">
          <cell r="B347">
            <v>9736810.2486391198</v>
          </cell>
        </row>
        <row r="348">
          <cell r="B348">
            <v>9720267.4080266822</v>
          </cell>
        </row>
        <row r="349">
          <cell r="B349">
            <v>9702100.2282410804</v>
          </cell>
        </row>
        <row r="350">
          <cell r="B350">
            <v>9682065.3912697621</v>
          </cell>
        </row>
        <row r="351">
          <cell r="B351">
            <v>9659777.276739059</v>
          </cell>
        </row>
        <row r="352">
          <cell r="B352">
            <v>9634941.9893605635</v>
          </cell>
        </row>
        <row r="353">
          <cell r="B353">
            <v>9607443.8649229277</v>
          </cell>
        </row>
        <row r="354">
          <cell r="B354">
            <v>9576728.8668867685</v>
          </cell>
        </row>
        <row r="355">
          <cell r="B355">
            <v>9542118.5687618405</v>
          </cell>
        </row>
        <row r="356">
          <cell r="B356">
            <v>9502766.8717842661</v>
          </cell>
        </row>
        <row r="357">
          <cell r="B357">
            <v>9457989.8342844173</v>
          </cell>
        </row>
        <row r="358">
          <cell r="B358">
            <v>9407436.8786201663</v>
          </cell>
        </row>
        <row r="359">
          <cell r="B359">
            <v>9350408.9962619711</v>
          </cell>
        </row>
        <row r="360">
          <cell r="B360">
            <v>9285778.9692798089</v>
          </cell>
        </row>
        <row r="361">
          <cell r="B361">
            <v>9212922.7474868391</v>
          </cell>
        </row>
        <row r="362">
          <cell r="B362">
            <v>9130393.3855148517</v>
          </cell>
        </row>
        <row r="363">
          <cell r="B363">
            <v>9037710.7622584905</v>
          </cell>
        </row>
        <row r="364">
          <cell r="B364">
            <v>8934310.3134274911</v>
          </cell>
        </row>
        <row r="365">
          <cell r="B365">
            <v>8819325.7396936789</v>
          </cell>
        </row>
        <row r="366">
          <cell r="B366">
            <v>8693288.7555477154</v>
          </cell>
        </row>
        <row r="367">
          <cell r="B367">
            <v>8557551.7449185923</v>
          </cell>
        </row>
        <row r="368">
          <cell r="B368">
            <v>8412073.3652549759</v>
          </cell>
        </row>
        <row r="369">
          <cell r="B369">
            <v>8257324.8636277458</v>
          </cell>
        </row>
        <row r="370">
          <cell r="B370">
            <v>8091971.9332336001</v>
          </cell>
        </row>
        <row r="371">
          <cell r="B371">
            <v>7913738.159432197</v>
          </cell>
        </row>
        <row r="372">
          <cell r="B372">
            <v>7722328.5745700104</v>
          </cell>
        </row>
        <row r="373">
          <cell r="B373">
            <v>7517061.3587293653</v>
          </cell>
        </row>
        <row r="374">
          <cell r="B374">
            <v>7296736.2903050082</v>
          </cell>
        </row>
        <row r="375">
          <cell r="B375">
            <v>7060380.4083894482</v>
          </cell>
        </row>
        <row r="376">
          <cell r="B376">
            <v>6804173.3241298124</v>
          </cell>
        </row>
        <row r="377">
          <cell r="B377">
            <v>6527678.936930473</v>
          </cell>
        </row>
        <row r="378">
          <cell r="B378">
            <v>6230911.0694208024</v>
          </cell>
        </row>
        <row r="379">
          <cell r="B379">
            <v>5914411.9416495729</v>
          </cell>
        </row>
        <row r="380">
          <cell r="B380">
            <v>5579330.9330954161</v>
          </cell>
        </row>
        <row r="381">
          <cell r="B381">
            <v>5227476.0071306871</v>
          </cell>
        </row>
        <row r="382">
          <cell r="B382">
            <v>4864265.7466792399</v>
          </cell>
        </row>
        <row r="383">
          <cell r="B383">
            <v>4491959.7106941575</v>
          </cell>
        </row>
        <row r="384">
          <cell r="B384">
            <v>4114055.6321931686</v>
          </cell>
        </row>
        <row r="385">
          <cell r="B385">
            <v>3732740.2718677125</v>
          </cell>
        </row>
        <row r="386">
          <cell r="B386">
            <v>3348215.7655015322</v>
          </cell>
        </row>
        <row r="387">
          <cell r="B387">
            <v>2965066.0425921297</v>
          </cell>
        </row>
        <row r="388">
          <cell r="B388">
            <v>2588725.0351361237</v>
          </cell>
        </row>
        <row r="389">
          <cell r="B389">
            <v>2224620.8589442279</v>
          </cell>
        </row>
        <row r="390">
          <cell r="B390">
            <v>1880552.0984164779</v>
          </cell>
        </row>
        <row r="391">
          <cell r="B391">
            <v>1560500.9367869773</v>
          </cell>
        </row>
        <row r="392">
          <cell r="B392">
            <v>1269263.0864534869</v>
          </cell>
        </row>
        <row r="393">
          <cell r="B393">
            <v>1010945.2016246462</v>
          </cell>
        </row>
        <row r="394">
          <cell r="B394">
            <v>786391.02060417493</v>
          </cell>
        </row>
        <row r="395">
          <cell r="B395">
            <v>597473.94655137218</v>
          </cell>
        </row>
        <row r="396">
          <cell r="B396">
            <v>442501.15429487731</v>
          </cell>
        </row>
        <row r="397">
          <cell r="B397">
            <v>319071.65232048137</v>
          </cell>
        </row>
        <row r="398">
          <cell r="B398">
            <v>224111.46158677363</v>
          </cell>
        </row>
        <row r="399">
          <cell r="B399">
            <v>153151.04950455349</v>
          </cell>
        </row>
        <row r="400">
          <cell r="B400">
            <v>101269.90627648996</v>
          </cell>
        </row>
        <row r="401">
          <cell r="B401">
            <v>64931.225807297065</v>
          </cell>
        </row>
        <row r="402">
          <cell r="B402">
            <v>40209.635549555816</v>
          </cell>
        </row>
        <row r="403">
          <cell r="B403">
            <v>23947.813482791156</v>
          </cell>
        </row>
        <row r="404">
          <cell r="B404">
            <v>13700.951206334028</v>
          </cell>
        </row>
        <row r="405">
          <cell r="B405">
            <v>7548.0595338375115</v>
          </cell>
        </row>
        <row r="406">
          <cell r="B406">
            <v>4030.5732143548253</v>
          </cell>
        </row>
        <row r="407">
          <cell r="B407">
            <v>2101.6134242824642</v>
          </cell>
        </row>
        <row r="408">
          <cell r="B408">
            <v>1075.7318473532221</v>
          </cell>
        </row>
        <row r="409">
          <cell r="B409">
            <v>543.44574476883224</v>
          </cell>
        </row>
        <row r="410">
          <cell r="B410">
            <v>272.41630915474116</v>
          </cell>
        </row>
        <row r="411">
          <cell r="B411">
            <v>136.20815457737058</v>
          </cell>
        </row>
        <row r="412">
          <cell r="B412">
            <v>68.104077288685289</v>
          </cell>
        </row>
        <row r="413">
          <cell r="B413">
            <v>34.052038644342645</v>
          </cell>
        </row>
        <row r="414">
          <cell r="B414">
            <v>17.026019322171322</v>
          </cell>
        </row>
        <row r="415">
          <cell r="B415">
            <v>8.5130096610856612</v>
          </cell>
        </row>
        <row r="416">
          <cell r="B416">
            <v>4.2565048305428306</v>
          </cell>
        </row>
        <row r="417">
          <cell r="B417">
            <v>2.1282524152714153</v>
          </cell>
        </row>
        <row r="418">
          <cell r="B418">
            <v>1.0641262076357076</v>
          </cell>
        </row>
        <row r="419">
          <cell r="B419">
            <v>0</v>
          </cell>
        </row>
        <row r="420">
          <cell r="B420">
            <v>0</v>
          </cell>
        </row>
        <row r="421">
          <cell r="B421">
            <v>0</v>
          </cell>
        </row>
        <row r="422">
          <cell r="B422">
            <v>0</v>
          </cell>
        </row>
        <row r="423">
          <cell r="B423">
            <v>0</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_YTD"/>
      <sheetName val="Co_Totals"/>
      <sheetName val="To Reconcile"/>
      <sheetName val="Summary"/>
      <sheetName val="Divisional Summary"/>
      <sheetName val="AP"/>
      <sheetName val="Cash"/>
      <sheetName val="FA"/>
      <sheetName val="GA"/>
      <sheetName val="IT"/>
      <sheetName val="PR"/>
      <sheetName val="Region"/>
      <sheetName val="Tax"/>
      <sheetName val="UnId"/>
      <sheetName val="Values"/>
      <sheetName val="No Reconcile"/>
      <sheetName val="GA Level"/>
      <sheetName val="Divisions"/>
      <sheetName val="Contract Index Required Fields"/>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refreshError="1">
        <row r="4">
          <cell r="N4" t="str">
            <v>No supporting documentation</v>
          </cell>
        </row>
        <row r="5">
          <cell r="N5" t="str">
            <v>Unknown variance</v>
          </cell>
        </row>
        <row r="6">
          <cell r="N6" t="str">
            <v>Reconciling item(s) &gt; 60 days</v>
          </cell>
        </row>
        <row r="7">
          <cell r="N7" t="str">
            <v>Data Integrity</v>
          </cell>
        </row>
        <row r="8">
          <cell r="N8" t="str">
            <v>O&amp;M contract related</v>
          </cell>
        </row>
      </sheetData>
      <sheetData sheetId="15">
        <row r="4">
          <cell r="N4" t="str">
            <v>No supporting documentation</v>
          </cell>
        </row>
      </sheetData>
      <sheetData sheetId="16"/>
      <sheetData sheetId="17"/>
      <sheetData sheetId="1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TOC"/>
      <sheetName val="ValSummary"/>
      <sheetName val="Cons Title"/>
      <sheetName val="Consolidated Model"/>
      <sheetName val="Net Debt"/>
      <sheetName val="Core Title"/>
      <sheetName val="Core Model"/>
      <sheetName val="Core DCF"/>
      <sheetName val="Bolt-on Title"/>
      <sheetName val="Bolt-on Model"/>
      <sheetName val="Bolt-on DCF"/>
      <sheetName val="Cerb Title"/>
      <sheetName val="Cerberus"/>
      <sheetName val="Cerberus DCF "/>
      <sheetName val="O&amp;M Title"/>
      <sheetName val="O&amp;M"/>
      <sheetName val="Sapphire"/>
      <sheetName val="Sapphire DCF"/>
      <sheetName val="AccDil Title"/>
      <sheetName val="Accretion-Dilution"/>
      <sheetName val="AccDil Out1"/>
      <sheetName val="AccDil Out2"/>
      <sheetName val="AccDil Out3"/>
      <sheetName val="ROCE"/>
      <sheetName val="IRR 2003"/>
      <sheetName val="Net Debt Reconc"/>
      <sheetName val="AccD塅䕃⹌塅Et2"/>
      <sheetName val="塅䕃⹌塅El Out2"/>
      <sheetName val="DIAMOND"/>
      <sheetName val="Input"/>
      <sheetName val="Raw-Hyp"/>
      <sheetName val="CalculationR&amp;R"/>
      <sheetName val="Cons_Title"/>
      <sheetName val="Consolidated_Model"/>
      <sheetName val="Net_Debt"/>
      <sheetName val="Core_Title"/>
      <sheetName val="Core_Model"/>
      <sheetName val="Core_DCF"/>
      <sheetName val="Bolt-on_Title"/>
      <sheetName val="Bolt-on_Model"/>
      <sheetName val="Bolt-on_DCF"/>
      <sheetName val="Cerb_Title"/>
      <sheetName val="Cerberus_DCF_"/>
      <sheetName val="O&amp;M_Title"/>
      <sheetName val="Sapphire_DCF"/>
      <sheetName val="AccDil_Title"/>
      <sheetName val="AccDil_Out1"/>
      <sheetName val="AccDil_Out2"/>
      <sheetName val="AccDil_Out3"/>
      <sheetName val="IRR_2003"/>
      <sheetName val="Net_Debt_Reconc"/>
      <sheetName val="塅䕃⹌塅El_Out2"/>
      <sheetName val="Assumptions"/>
      <sheetName val="BudgetYr1"/>
    </sheetNames>
    <sheetDataSet>
      <sheetData sheetId="0">
        <row r="25">
          <cell r="B25">
            <v>100.51612</v>
          </cell>
        </row>
      </sheetData>
      <sheetData sheetId="1"/>
      <sheetData sheetId="2" refreshError="1">
        <row r="25">
          <cell r="B25">
            <v>100.51612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E Format"/>
      <sheetName val="Journal Entry"/>
      <sheetName val="AWK Cashbook 11.29"/>
      <sheetName val="em"/>
      <sheetName val="2002 Tax Adj 12-9-05"/>
      <sheetName val="Tax allocation 3-21-06"/>
      <sheetName val="AWK Cashbook (2)"/>
      <sheetName val="AWK Cashbook 10.26"/>
      <sheetName val="AWK Cashbook"/>
      <sheetName val="082806 refinance"/>
      <sheetName val="2002 Tax Adj"/>
      <sheetName val="AWKedit"/>
      <sheetName val="je2017"/>
      <sheetName val="Macr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DE TB"/>
      <sheetName val="BS"/>
      <sheetName val="IS"/>
      <sheetName val="CashFlow"/>
      <sheetName val="WCF"/>
      <sheetName val="Cap"/>
      <sheetName val="Equity"/>
      <sheetName val="Note C"/>
      <sheetName val="Note G"/>
      <sheetName val="Note H"/>
      <sheetName val="Note K"/>
      <sheetName val="Note L"/>
      <sheetName val="Note M"/>
      <sheetName val="Reg Assets"/>
      <sheetName val="Retained Earnings"/>
      <sheetName val="2005 top side entries"/>
      <sheetName val="2005 PWC SUD"/>
      <sheetName val="2004 top side entries"/>
      <sheetName val="JDE_TB"/>
      <sheetName val="Note_C"/>
      <sheetName val="Note_G"/>
      <sheetName val="Note_H"/>
      <sheetName val="Note_K"/>
      <sheetName val="Note_L"/>
      <sheetName val="Note_M"/>
      <sheetName val="Reg_Assets"/>
      <sheetName val="Retained_Earnings"/>
      <sheetName val="2005_top_side_entries"/>
      <sheetName val="2005_PWC_SUD"/>
      <sheetName val="2004_top_side_entries"/>
      <sheetName val="Raw-Hyp"/>
      <sheetName val="Regressions"/>
      <sheetName val="Op Revenue"/>
      <sheetName val="Tax allocation 3-21-06"/>
      <sheetName val="Income Taxes"/>
      <sheetName val="ValSummary"/>
      <sheetName val="CalculationR&amp;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ualty Data"/>
      <sheetName val="Property Data"/>
      <sheetName val="Casualty_Data"/>
      <sheetName val="Property_Data"/>
      <sheetName val="subcatlist"/>
      <sheetName val="ValSummary"/>
      <sheetName val="BS"/>
      <sheetName val="Labor wks"/>
      <sheetName val="Vehicle Input wks"/>
      <sheetName val="Casualty_Data1"/>
      <sheetName val="Property_Data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IO"/>
      <sheetName val="TPACT"/>
      <sheetName val="Projection"/>
      <sheetName val="Lookups"/>
      <sheetName val="Output"/>
      <sheetName val="Casualty Data"/>
      <sheetName val="Summary"/>
      <sheetName val="CONTROL"/>
      <sheetName val="All Co's"/>
      <sheetName val="ValSummary"/>
      <sheetName val="subcatlist"/>
      <sheetName val="CF"/>
      <sheetName val="BS"/>
      <sheetName val="CostCentersEPI"/>
      <sheetName val="TB-EPI"/>
      <sheetName val="Casualty_Data"/>
      <sheetName val="RecItemList"/>
    </sheetNames>
    <sheetDataSet>
      <sheetData sheetId="0">
        <row r="2">
          <cell r="K2">
            <v>1</v>
          </cell>
        </row>
      </sheetData>
      <sheetData sheetId="1" refreshError="1">
        <row r="2">
          <cell r="K2">
            <v>1</v>
          </cell>
        </row>
      </sheetData>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IO"/>
      <sheetName val="TPACT"/>
      <sheetName val="Projection"/>
      <sheetName val="Lookups"/>
      <sheetName val="Output"/>
      <sheetName val="Casualty Data"/>
      <sheetName val="General"/>
    </sheetNames>
    <sheetDataSet>
      <sheetData sheetId="0">
        <row r="3">
          <cell r="C3">
            <v>38353</v>
          </cell>
        </row>
      </sheetData>
      <sheetData sheetId="1" refreshError="1">
        <row r="3">
          <cell r="C3">
            <v>38353</v>
          </cell>
        </row>
      </sheetData>
      <sheetData sheetId="2"/>
      <sheetData sheetId="3"/>
      <sheetData sheetId="4"/>
      <sheetData sheetId="5"/>
      <sheetData sheetId="6" refreshError="1"/>
      <sheetData sheetId="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_Instructions"/>
      <sheetName val="Sch1_3"/>
      <sheetName val="Sch4"/>
      <sheetName val="Sch5"/>
      <sheetName val="Sch6"/>
      <sheetName val="Sch7-AWW"/>
      <sheetName val="Sch7- VAAW"/>
      <sheetName val="Sch8_"/>
    </sheetNames>
    <sheetDataSet>
      <sheetData sheetId="0" refreshError="1"/>
      <sheetData sheetId="1">
        <row r="7">
          <cell r="A7" t="str">
            <v>CASE NO. PUE-</v>
          </cell>
        </row>
      </sheetData>
      <sheetData sheetId="2"/>
      <sheetData sheetId="3">
        <row r="7">
          <cell r="A7" t="str">
            <v>CASE NO. PUE-</v>
          </cell>
        </row>
      </sheetData>
      <sheetData sheetId="4"/>
      <sheetData sheetId="5"/>
      <sheetData sheetId="6" refreshError="1"/>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6"/>
  <sheetViews>
    <sheetView view="pageLayout" zoomScaleNormal="100" zoomScaleSheetLayoutView="90" workbookViewId="0">
      <selection activeCell="K4" sqref="K4"/>
    </sheetView>
  </sheetViews>
  <sheetFormatPr defaultRowHeight="14.25" x14ac:dyDescent="0.2"/>
  <cols>
    <col min="1" max="1" width="6.125" style="272" customWidth="1"/>
    <col min="2" max="3" width="9" style="187"/>
    <col min="4" max="4" width="8" style="187" bestFit="1" customWidth="1"/>
    <col min="5" max="6" width="9.125" style="187" bestFit="1" customWidth="1"/>
    <col min="7" max="7" width="11.125" style="186" bestFit="1" customWidth="1"/>
    <col min="8" max="8" width="11.125" style="187" bestFit="1" customWidth="1"/>
    <col min="9" max="9" width="10.125" style="187" bestFit="1" customWidth="1"/>
    <col min="10" max="16384" width="9" style="187"/>
  </cols>
  <sheetData>
    <row r="1" spans="1:7" ht="26.25" x14ac:dyDescent="0.4">
      <c r="A1" s="296" t="str">
        <f>'ROR (1.1)'!A1:G1</f>
        <v>CenterPoint Energy Houston Electric</v>
      </c>
      <c r="B1" s="296"/>
      <c r="C1" s="296"/>
      <c r="D1" s="296"/>
      <c r="E1" s="296"/>
      <c r="F1" s="296"/>
      <c r="G1" s="296"/>
    </row>
    <row r="2" spans="1:7" s="274" customFormat="1" x14ac:dyDescent="0.2">
      <c r="A2" s="272"/>
      <c r="G2" s="272"/>
    </row>
    <row r="3" spans="1:7" s="274" customFormat="1" x14ac:dyDescent="0.2">
      <c r="A3" s="272"/>
      <c r="G3" s="272"/>
    </row>
    <row r="4" spans="1:7" s="274" customFormat="1" x14ac:dyDescent="0.2">
      <c r="A4" s="272"/>
      <c r="G4" s="272"/>
    </row>
    <row r="5" spans="1:7" ht="20.25" x14ac:dyDescent="0.3">
      <c r="A5" s="297" t="s">
        <v>663</v>
      </c>
      <c r="B5" s="297"/>
      <c r="C5" s="297"/>
      <c r="D5" s="297"/>
      <c r="E5" s="297"/>
      <c r="F5" s="297"/>
      <c r="G5" s="297"/>
    </row>
    <row r="7" spans="1:7" s="274" customFormat="1" x14ac:dyDescent="0.2">
      <c r="A7" s="272"/>
      <c r="G7" s="272"/>
    </row>
    <row r="8" spans="1:7" s="274" customFormat="1" x14ac:dyDescent="0.2">
      <c r="A8" s="272"/>
      <c r="G8" s="272"/>
    </row>
    <row r="9" spans="1:7" s="274" customFormat="1" ht="17.25" x14ac:dyDescent="0.25">
      <c r="A9" s="260" t="s">
        <v>769</v>
      </c>
      <c r="B9" s="250"/>
      <c r="C9" s="250"/>
      <c r="D9" s="250"/>
      <c r="E9" s="250"/>
      <c r="F9" s="250"/>
      <c r="G9" s="273"/>
    </row>
    <row r="10" spans="1:7" ht="15" x14ac:dyDescent="0.25">
      <c r="A10" s="1"/>
      <c r="B10" s="189"/>
      <c r="C10" s="189"/>
      <c r="D10" s="1"/>
      <c r="E10" s="190"/>
      <c r="F10" s="190"/>
      <c r="G10" s="60" t="s">
        <v>41</v>
      </c>
    </row>
    <row r="11" spans="1:7" ht="15" x14ac:dyDescent="0.25">
      <c r="A11" s="1"/>
      <c r="B11" s="189"/>
      <c r="C11" s="189"/>
      <c r="D11" s="1"/>
      <c r="F11" s="60" t="s">
        <v>664</v>
      </c>
      <c r="G11" s="60" t="s">
        <v>664</v>
      </c>
    </row>
    <row r="12" spans="1:7" ht="15" x14ac:dyDescent="0.25">
      <c r="A12" s="271" t="s">
        <v>2</v>
      </c>
      <c r="B12" s="295" t="s">
        <v>3</v>
      </c>
      <c r="C12" s="295"/>
      <c r="D12" s="185" t="s">
        <v>4</v>
      </c>
      <c r="E12" s="191" t="s">
        <v>5</v>
      </c>
      <c r="F12" s="191" t="s">
        <v>5</v>
      </c>
      <c r="G12" s="191" t="s">
        <v>5</v>
      </c>
    </row>
    <row r="13" spans="1:7" ht="15" x14ac:dyDescent="0.25">
      <c r="A13" s="1"/>
      <c r="B13" s="1"/>
      <c r="C13" s="1"/>
      <c r="D13" s="4">
        <f>+B13-1</f>
        <v>-1</v>
      </c>
      <c r="E13" s="4">
        <f>+D13-1</f>
        <v>-2</v>
      </c>
      <c r="F13" s="4">
        <f>+E13-1</f>
        <v>-3</v>
      </c>
      <c r="G13" s="4">
        <f>+F13-1</f>
        <v>-4</v>
      </c>
    </row>
    <row r="14" spans="1:7" x14ac:dyDescent="0.2">
      <c r="A14" s="5"/>
      <c r="B14" s="6"/>
      <c r="C14" s="6"/>
      <c r="D14" s="5"/>
      <c r="E14" s="74"/>
      <c r="F14" s="8"/>
    </row>
    <row r="15" spans="1:7" x14ac:dyDescent="0.2">
      <c r="A15" s="9">
        <v>1</v>
      </c>
      <c r="B15" s="128" t="s">
        <v>6</v>
      </c>
      <c r="C15" s="128"/>
      <c r="D15" s="53">
        <v>0.5</v>
      </c>
      <c r="E15" s="53">
        <v>4.3799999999999999E-2</v>
      </c>
      <c r="F15" s="53">
        <f>+D15*E15</f>
        <v>2.1899999999999999E-2</v>
      </c>
      <c r="G15" s="139">
        <f>+F15</f>
        <v>2.1899999999999999E-2</v>
      </c>
    </row>
    <row r="16" spans="1:7" x14ac:dyDescent="0.2">
      <c r="A16" s="9">
        <v>2</v>
      </c>
      <c r="B16" s="128" t="s">
        <v>681</v>
      </c>
      <c r="C16" s="128"/>
      <c r="D16" s="192">
        <v>0.5</v>
      </c>
      <c r="E16" s="192">
        <v>0.104</v>
      </c>
      <c r="F16" s="192">
        <f>+D16*E16</f>
        <v>5.1999999999999998E-2</v>
      </c>
      <c r="G16" s="137">
        <f>+F16/(1-G19)</f>
        <v>7.082758620689654E-2</v>
      </c>
    </row>
    <row r="17" spans="1:8" s="76" customFormat="1" x14ac:dyDescent="0.2">
      <c r="A17" s="9">
        <v>3</v>
      </c>
      <c r="B17" s="49" t="s">
        <v>8</v>
      </c>
      <c r="C17" s="49"/>
      <c r="D17" s="53">
        <f>SUM(D15:D16)</f>
        <v>1</v>
      </c>
      <c r="E17" s="53"/>
      <c r="F17" s="53">
        <f>SUM(F15:F16)</f>
        <v>7.3899999999999993E-2</v>
      </c>
      <c r="G17" s="135">
        <f>+G16+G15</f>
        <v>9.2727586206896542E-2</v>
      </c>
      <c r="H17" s="234">
        <v>5894563</v>
      </c>
    </row>
    <row r="18" spans="1:8" ht="15" x14ac:dyDescent="0.25">
      <c r="A18" s="9"/>
      <c r="B18" s="6"/>
      <c r="C18" s="6"/>
      <c r="D18" s="74"/>
      <c r="E18" s="74"/>
      <c r="F18" s="16"/>
    </row>
    <row r="19" spans="1:8" ht="16.5" x14ac:dyDescent="0.2">
      <c r="A19" s="9">
        <v>4</v>
      </c>
      <c r="B19" s="232" t="s">
        <v>774</v>
      </c>
      <c r="C19" s="6"/>
      <c r="D19" s="74"/>
      <c r="F19" s="18"/>
      <c r="G19" s="233">
        <f>'Pre-Tax ROR (22.2)'!G18</f>
        <v>0.26582278481012644</v>
      </c>
    </row>
    <row r="22" spans="1:8" ht="15" x14ac:dyDescent="0.25">
      <c r="A22" s="260" t="s">
        <v>770</v>
      </c>
      <c r="B22" s="250"/>
      <c r="C22" s="250"/>
      <c r="D22" s="250"/>
      <c r="E22" s="250"/>
      <c r="F22" s="250"/>
      <c r="G22" s="273"/>
    </row>
    <row r="23" spans="1:8" ht="15" x14ac:dyDescent="0.25">
      <c r="A23" s="1"/>
      <c r="B23" s="189"/>
      <c r="C23" s="189"/>
      <c r="D23" s="1"/>
      <c r="E23" s="190"/>
      <c r="F23" s="190"/>
      <c r="G23" s="60" t="s">
        <v>41</v>
      </c>
    </row>
    <row r="24" spans="1:8" ht="15" x14ac:dyDescent="0.25">
      <c r="A24" s="1"/>
      <c r="B24" s="189"/>
      <c r="C24" s="189"/>
      <c r="D24" s="1"/>
      <c r="F24" s="60" t="s">
        <v>664</v>
      </c>
      <c r="G24" s="60" t="s">
        <v>664</v>
      </c>
    </row>
    <row r="25" spans="1:8" ht="15" x14ac:dyDescent="0.25">
      <c r="A25" s="271" t="s">
        <v>2</v>
      </c>
      <c r="B25" s="295" t="s">
        <v>3</v>
      </c>
      <c r="C25" s="295"/>
      <c r="D25" s="185" t="s">
        <v>4</v>
      </c>
      <c r="E25" s="191" t="s">
        <v>5</v>
      </c>
      <c r="F25" s="191" t="s">
        <v>5</v>
      </c>
      <c r="G25" s="191" t="s">
        <v>5</v>
      </c>
    </row>
    <row r="26" spans="1:8" ht="15" x14ac:dyDescent="0.25">
      <c r="A26" s="1"/>
      <c r="B26" s="1"/>
      <c r="C26" s="1"/>
      <c r="D26" s="4">
        <f>+B26-1</f>
        <v>-1</v>
      </c>
      <c r="E26" s="4">
        <f>+D26-1</f>
        <v>-2</v>
      </c>
      <c r="F26" s="4">
        <f>+E26-1</f>
        <v>-3</v>
      </c>
      <c r="G26" s="4">
        <f>+F26-1</f>
        <v>-4</v>
      </c>
    </row>
    <row r="27" spans="1:8" x14ac:dyDescent="0.2">
      <c r="A27" s="5"/>
      <c r="B27" s="6"/>
      <c r="C27" s="6"/>
      <c r="D27" s="5"/>
      <c r="E27" s="74"/>
      <c r="F27" s="8"/>
    </row>
    <row r="28" spans="1:8" x14ac:dyDescent="0.2">
      <c r="A28" s="9">
        <v>5</v>
      </c>
      <c r="B28" s="128" t="str">
        <f>B15</f>
        <v>Long-Term Debt</v>
      </c>
      <c r="C28" s="128"/>
      <c r="D28" s="53">
        <v>0.5</v>
      </c>
      <c r="E28" s="53">
        <f>E15</f>
        <v>4.3799999999999999E-2</v>
      </c>
      <c r="F28" s="53">
        <f>+D28*E28</f>
        <v>2.1899999999999999E-2</v>
      </c>
      <c r="G28" s="139">
        <f>+F28</f>
        <v>2.1899999999999999E-2</v>
      </c>
    </row>
    <row r="29" spans="1:8" ht="15" x14ac:dyDescent="0.2">
      <c r="A29" s="9">
        <v>6</v>
      </c>
      <c r="B29" s="128" t="s">
        <v>7</v>
      </c>
      <c r="C29" s="128"/>
      <c r="D29" s="192">
        <v>0.5</v>
      </c>
      <c r="E29" s="51">
        <f>'ROR (1.1)'!F15</f>
        <v>9.2499999999999999E-2</v>
      </c>
      <c r="F29" s="192">
        <f>+D29*E29</f>
        <v>4.6249999999999999E-2</v>
      </c>
      <c r="G29" s="137">
        <f>+F29/(1-G19)</f>
        <v>6.2995689655172396E-2</v>
      </c>
    </row>
    <row r="30" spans="1:8" s="52" customFormat="1" ht="15" x14ac:dyDescent="0.25">
      <c r="A30" s="9">
        <v>7</v>
      </c>
      <c r="B30" s="133" t="s">
        <v>8</v>
      </c>
      <c r="C30" s="133"/>
      <c r="D30" s="51">
        <f>SUM(D28:D29)</f>
        <v>1</v>
      </c>
      <c r="E30" s="51"/>
      <c r="F30" s="51">
        <f>SUM(F28:F29)</f>
        <v>6.8150000000000002E-2</v>
      </c>
      <c r="G30" s="193">
        <f>+G29+G28</f>
        <v>8.4895689655172399E-2</v>
      </c>
    </row>
    <row r="32" spans="1:8" ht="17.25" x14ac:dyDescent="0.25">
      <c r="A32" s="260" t="s">
        <v>775</v>
      </c>
      <c r="B32" s="64"/>
      <c r="C32" s="64"/>
      <c r="D32" s="64"/>
      <c r="E32" s="64"/>
      <c r="F32" s="64"/>
      <c r="G32" s="293"/>
    </row>
    <row r="33" spans="1:7" s="274" customFormat="1" ht="15" x14ac:dyDescent="0.25">
      <c r="A33" s="87"/>
      <c r="B33" s="87"/>
      <c r="C33" s="87"/>
      <c r="D33" s="87"/>
      <c r="E33" s="87"/>
      <c r="F33" s="87"/>
      <c r="G33" s="60" t="s">
        <v>41</v>
      </c>
    </row>
    <row r="34" spans="1:7" ht="15" x14ac:dyDescent="0.25">
      <c r="A34" s="1"/>
      <c r="B34" s="189"/>
      <c r="C34" s="189"/>
      <c r="D34" s="1"/>
      <c r="F34" s="60" t="s">
        <v>664</v>
      </c>
      <c r="G34" s="60" t="s">
        <v>664</v>
      </c>
    </row>
    <row r="35" spans="1:7" ht="15" x14ac:dyDescent="0.25">
      <c r="A35" s="271" t="s">
        <v>2</v>
      </c>
      <c r="B35" s="295" t="s">
        <v>3</v>
      </c>
      <c r="C35" s="295"/>
      <c r="D35" s="185" t="s">
        <v>4</v>
      </c>
      <c r="E35" s="191" t="s">
        <v>5</v>
      </c>
      <c r="F35" s="191" t="s">
        <v>5</v>
      </c>
      <c r="G35" s="191" t="s">
        <v>5</v>
      </c>
    </row>
    <row r="36" spans="1:7" ht="15" x14ac:dyDescent="0.25">
      <c r="A36" s="1"/>
      <c r="B36" s="1"/>
      <c r="C36" s="1"/>
      <c r="D36" s="4">
        <f>+B36-1</f>
        <v>-1</v>
      </c>
      <c r="E36" s="4">
        <f>+D36-1</f>
        <v>-2</v>
      </c>
      <c r="F36" s="4">
        <f>+E36-1</f>
        <v>-3</v>
      </c>
      <c r="G36" s="4">
        <f>+F36-1</f>
        <v>-4</v>
      </c>
    </row>
    <row r="37" spans="1:7" x14ac:dyDescent="0.2">
      <c r="A37" s="5"/>
      <c r="B37" s="6"/>
      <c r="C37" s="6"/>
      <c r="D37" s="5"/>
      <c r="E37" s="74"/>
      <c r="F37" s="8"/>
      <c r="G37" s="187"/>
    </row>
    <row r="38" spans="1:7" x14ac:dyDescent="0.2">
      <c r="A38" s="9">
        <v>8</v>
      </c>
      <c r="B38" s="128" t="str">
        <f>B28</f>
        <v>Long-Term Debt</v>
      </c>
      <c r="C38" s="128"/>
      <c r="D38" s="53">
        <f>'ROR (1.1)'!E14</f>
        <v>0.6</v>
      </c>
      <c r="E38" s="53">
        <f>E28</f>
        <v>4.3799999999999999E-2</v>
      </c>
      <c r="F38" s="53">
        <f>+D38*E38</f>
        <v>2.6279999999999998E-2</v>
      </c>
      <c r="G38" s="139">
        <f>+F38</f>
        <v>2.6279999999999998E-2</v>
      </c>
    </row>
    <row r="39" spans="1:7" ht="15" x14ac:dyDescent="0.2">
      <c r="A39" s="9">
        <v>9</v>
      </c>
      <c r="B39" s="128" t="s">
        <v>7</v>
      </c>
      <c r="C39" s="128"/>
      <c r="D39" s="266">
        <f>'ROR (1.1)'!E15</f>
        <v>0.4</v>
      </c>
      <c r="E39" s="51">
        <f>E29</f>
        <v>9.2499999999999999E-2</v>
      </c>
      <c r="F39" s="192">
        <f>+D39*E39</f>
        <v>3.6999999999999998E-2</v>
      </c>
      <c r="G39" s="135">
        <f>+F39/(1-G19)</f>
        <v>5.0396551724137921E-2</v>
      </c>
    </row>
    <row r="40" spans="1:7" s="52" customFormat="1" ht="15" x14ac:dyDescent="0.25">
      <c r="A40" s="9">
        <v>10</v>
      </c>
      <c r="B40" s="133" t="s">
        <v>8</v>
      </c>
      <c r="C40" s="133"/>
      <c r="D40" s="51">
        <f>SUM(D38:D39)</f>
        <v>1</v>
      </c>
      <c r="E40" s="51"/>
      <c r="F40" s="51">
        <f>SUM(F38:F39)</f>
        <v>6.3280000000000003E-2</v>
      </c>
      <c r="G40" s="193">
        <f>+G39+G38</f>
        <v>7.6676551724137926E-2</v>
      </c>
    </row>
    <row r="42" spans="1:7" s="259" customFormat="1" x14ac:dyDescent="0.2">
      <c r="A42" s="272"/>
      <c r="G42" s="257"/>
    </row>
    <row r="43" spans="1:7" ht="16.5" x14ac:dyDescent="0.2">
      <c r="A43" s="9">
        <v>11</v>
      </c>
      <c r="B43" s="187" t="s">
        <v>776</v>
      </c>
      <c r="G43" s="195">
        <f>'Matrix (22.1)'!D14</f>
        <v>6482512</v>
      </c>
    </row>
    <row r="44" spans="1:7" s="259" customFormat="1" x14ac:dyDescent="0.2">
      <c r="A44" s="272"/>
      <c r="G44" s="195"/>
    </row>
    <row r="45" spans="1:7" s="259" customFormat="1" x14ac:dyDescent="0.2">
      <c r="A45" s="272"/>
      <c r="G45" s="195"/>
    </row>
    <row r="46" spans="1:7" x14ac:dyDescent="0.2">
      <c r="B46" s="194" t="s">
        <v>771</v>
      </c>
    </row>
    <row r="47" spans="1:7" x14ac:dyDescent="0.2">
      <c r="A47" s="272">
        <v>12</v>
      </c>
      <c r="B47" s="187" t="s">
        <v>772</v>
      </c>
      <c r="F47" s="139">
        <f>+G17-G30</f>
        <v>7.8318965517241435E-3</v>
      </c>
      <c r="G47" s="69">
        <f>+F47*$G$43</f>
        <v>50770.36337931038</v>
      </c>
    </row>
    <row r="48" spans="1:7" ht="16.5" x14ac:dyDescent="0.35">
      <c r="A48" s="272">
        <v>13</v>
      </c>
      <c r="B48" s="187" t="s">
        <v>643</v>
      </c>
      <c r="F48" s="137">
        <f>+G30-G40</f>
        <v>8.2191379310344731E-3</v>
      </c>
      <c r="G48" s="72">
        <f>+F48*$G$43</f>
        <v>53280.660267586143</v>
      </c>
    </row>
    <row r="49" spans="1:7" ht="15" x14ac:dyDescent="0.25">
      <c r="A49" s="272">
        <v>14</v>
      </c>
      <c r="B49" s="52" t="s">
        <v>773</v>
      </c>
      <c r="C49" s="52"/>
      <c r="D49" s="52"/>
      <c r="E49" s="52"/>
      <c r="F49" s="294">
        <f>SUM(F46:F48)</f>
        <v>1.6051034482758617E-2</v>
      </c>
      <c r="G49" s="254">
        <f>SUM(G47:G48)</f>
        <v>104051.02364689653</v>
      </c>
    </row>
    <row r="51" spans="1:7" x14ac:dyDescent="0.2">
      <c r="B51" s="64"/>
    </row>
    <row r="52" spans="1:7" x14ac:dyDescent="0.2">
      <c r="B52" s="187" t="s">
        <v>38</v>
      </c>
    </row>
    <row r="53" spans="1:7" ht="16.5" x14ac:dyDescent="0.2">
      <c r="B53" s="14" t="s">
        <v>702</v>
      </c>
    </row>
    <row r="54" spans="1:7" ht="16.5" x14ac:dyDescent="0.2">
      <c r="B54" s="6" t="s">
        <v>777</v>
      </c>
    </row>
    <row r="55" spans="1:7" ht="16.5" x14ac:dyDescent="0.2">
      <c r="B55" s="274" t="s">
        <v>778</v>
      </c>
    </row>
    <row r="56" spans="1:7" ht="16.5" x14ac:dyDescent="0.2">
      <c r="B56" s="274" t="s">
        <v>779</v>
      </c>
    </row>
  </sheetData>
  <mergeCells count="5">
    <mergeCell ref="B12:C12"/>
    <mergeCell ref="B25:C25"/>
    <mergeCell ref="B35:C35"/>
    <mergeCell ref="A1:G1"/>
    <mergeCell ref="A5:G5"/>
  </mergeCells>
  <printOptions horizontalCentered="1"/>
  <pageMargins left="0.7" right="0.7" top="0.75" bottom="0.75" header="0.3" footer="0.3"/>
  <pageSetup scale="81" orientation="portrait" r:id="rId1"/>
  <headerFooter>
    <oddHeader>&amp;RExhibit MPG-6</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zoomScaleNormal="100" zoomScaleSheetLayoutView="90" workbookViewId="0">
      <selection activeCell="D23" sqref="D23:G23"/>
    </sheetView>
  </sheetViews>
  <sheetFormatPr defaultRowHeight="14.25" x14ac:dyDescent="0.2"/>
  <cols>
    <col min="1" max="1" width="4.875" style="247" bestFit="1" customWidth="1"/>
    <col min="2" max="2" width="9" style="242"/>
    <col min="3" max="3" width="10" style="242" customWidth="1"/>
    <col min="4" max="4" width="12.125" style="242" customWidth="1"/>
    <col min="5" max="6" width="9.125" style="242" bestFit="1" customWidth="1"/>
    <col min="7" max="7" width="11.125" style="241" bestFit="1" customWidth="1"/>
    <col min="8" max="8" width="11.125" style="242" bestFit="1" customWidth="1"/>
    <col min="9" max="9" width="10.125" style="242" bestFit="1" customWidth="1"/>
    <col min="10" max="10" width="11.125" style="242" bestFit="1" customWidth="1"/>
    <col min="11" max="16384" width="9" style="242"/>
  </cols>
  <sheetData>
    <row r="1" spans="1:8" ht="26.25" x14ac:dyDescent="0.4">
      <c r="A1" s="296" t="str">
        <f>'ROR (1.1)'!A1:G1</f>
        <v>CenterPoint Energy Houston Electric</v>
      </c>
      <c r="B1" s="296"/>
      <c r="C1" s="296"/>
      <c r="D1" s="296"/>
      <c r="E1" s="296"/>
      <c r="F1" s="296"/>
      <c r="G1" s="296"/>
    </row>
    <row r="2" spans="1:8" s="244" customFormat="1" x14ac:dyDescent="0.2">
      <c r="A2" s="247"/>
      <c r="G2" s="243"/>
    </row>
    <row r="4" spans="1:8" ht="20.25" x14ac:dyDescent="0.3">
      <c r="A4" s="297" t="s">
        <v>695</v>
      </c>
      <c r="B4" s="297"/>
      <c r="C4" s="297"/>
      <c r="D4" s="297"/>
      <c r="E4" s="297"/>
      <c r="F4" s="297"/>
      <c r="G4" s="297"/>
    </row>
    <row r="6" spans="1:8" s="249" customFormat="1" x14ac:dyDescent="0.2">
      <c r="A6" s="247"/>
      <c r="G6" s="247"/>
    </row>
    <row r="7" spans="1:8" s="244" customFormat="1" ht="17.25" x14ac:dyDescent="0.25">
      <c r="A7" s="260" t="s">
        <v>698</v>
      </c>
      <c r="B7" s="250"/>
      <c r="C7" s="250"/>
      <c r="D7" s="250"/>
      <c r="E7" s="250"/>
      <c r="F7" s="250"/>
      <c r="G7" s="248"/>
    </row>
    <row r="8" spans="1:8" ht="15" x14ac:dyDescent="0.25">
      <c r="A8" s="1"/>
      <c r="B8" s="189"/>
      <c r="C8" s="189"/>
      <c r="D8" s="1"/>
      <c r="E8" s="190"/>
      <c r="F8" s="190"/>
      <c r="G8" s="60" t="s">
        <v>41</v>
      </c>
    </row>
    <row r="9" spans="1:8" ht="15" x14ac:dyDescent="0.25">
      <c r="A9" s="1"/>
      <c r="B9" s="189"/>
      <c r="C9" s="189"/>
      <c r="D9" s="1"/>
      <c r="F9" s="60" t="s">
        <v>664</v>
      </c>
      <c r="G9" s="60" t="s">
        <v>664</v>
      </c>
    </row>
    <row r="10" spans="1:8" ht="15" x14ac:dyDescent="0.25">
      <c r="A10" s="246" t="s">
        <v>2</v>
      </c>
      <c r="B10" s="295" t="s">
        <v>3</v>
      </c>
      <c r="C10" s="295"/>
      <c r="D10" s="240" t="s">
        <v>4</v>
      </c>
      <c r="E10" s="191" t="s">
        <v>5</v>
      </c>
      <c r="F10" s="191" t="s">
        <v>5</v>
      </c>
      <c r="G10" s="191" t="s">
        <v>5</v>
      </c>
    </row>
    <row r="11" spans="1:8" ht="15" x14ac:dyDescent="0.25">
      <c r="A11" s="1"/>
      <c r="B11" s="1"/>
      <c r="C11" s="1"/>
      <c r="D11" s="4">
        <f>+B11-1</f>
        <v>-1</v>
      </c>
      <c r="E11" s="4">
        <f>+D11-1</f>
        <v>-2</v>
      </c>
      <c r="F11" s="4">
        <f>+E11-1</f>
        <v>-3</v>
      </c>
      <c r="G11" s="4">
        <f>+F11-1</f>
        <v>-4</v>
      </c>
    </row>
    <row r="12" spans="1:8" x14ac:dyDescent="0.2">
      <c r="A12" s="5"/>
      <c r="B12" s="6"/>
      <c r="C12" s="6"/>
      <c r="D12" s="5"/>
      <c r="E12" s="74"/>
      <c r="F12" s="8"/>
    </row>
    <row r="13" spans="1:8" x14ac:dyDescent="0.2">
      <c r="A13" s="9">
        <v>1</v>
      </c>
      <c r="B13" s="128" t="s">
        <v>6</v>
      </c>
      <c r="C13" s="128"/>
      <c r="D13" s="53">
        <v>0.55000000000000004</v>
      </c>
      <c r="E13" s="53">
        <v>4.3799999999999999E-2</v>
      </c>
      <c r="F13" s="53">
        <f>+D13*E13</f>
        <v>2.409E-2</v>
      </c>
      <c r="G13" s="139">
        <f>+F13</f>
        <v>2.409E-2</v>
      </c>
    </row>
    <row r="14" spans="1:8" x14ac:dyDescent="0.2">
      <c r="A14" s="9">
        <v>2</v>
      </c>
      <c r="B14" s="128" t="s">
        <v>681</v>
      </c>
      <c r="C14" s="128"/>
      <c r="D14" s="192">
        <v>0.45</v>
      </c>
      <c r="E14" s="192">
        <v>0.104</v>
      </c>
      <c r="F14" s="192">
        <f>+D14*E14</f>
        <v>4.6800000000000001E-2</v>
      </c>
      <c r="G14" s="137">
        <f>+F14/(1-G17)</f>
        <v>6.3744827586206892E-2</v>
      </c>
    </row>
    <row r="15" spans="1:8" s="76" customFormat="1" ht="15" x14ac:dyDescent="0.25">
      <c r="A15" s="9">
        <v>3</v>
      </c>
      <c r="B15" s="49" t="s">
        <v>8</v>
      </c>
      <c r="C15" s="49"/>
      <c r="D15" s="53">
        <f>SUM(D13:D14)</f>
        <v>1</v>
      </c>
      <c r="E15" s="53"/>
      <c r="F15" s="53">
        <f>SUM(F13:F14)</f>
        <v>7.0890000000000009E-2</v>
      </c>
      <c r="G15" s="193">
        <f>+G14+G13</f>
        <v>8.7834827586206893E-2</v>
      </c>
      <c r="H15" s="234"/>
    </row>
    <row r="16" spans="1:8" ht="15" x14ac:dyDescent="0.25">
      <c r="A16" s="9"/>
      <c r="B16" s="6"/>
      <c r="C16" s="6"/>
      <c r="D16" s="74"/>
      <c r="E16" s="74"/>
      <c r="F16" s="16"/>
    </row>
    <row r="17" spans="1:12" x14ac:dyDescent="0.2">
      <c r="A17" s="9">
        <v>4</v>
      </c>
      <c r="B17" s="232" t="s">
        <v>666</v>
      </c>
      <c r="C17" s="6"/>
      <c r="D17" s="74"/>
      <c r="F17" s="18"/>
      <c r="G17" s="233">
        <f>'Pre-Tax ROR (22.2)'!G18</f>
        <v>0.26582278481012644</v>
      </c>
    </row>
    <row r="20" spans="1:12" ht="15" x14ac:dyDescent="0.25">
      <c r="A20" s="1"/>
      <c r="B20" s="189"/>
      <c r="C20" s="189"/>
      <c r="D20" s="1"/>
      <c r="E20" s="190"/>
      <c r="F20" s="190"/>
      <c r="G20" s="60" t="s">
        <v>41</v>
      </c>
    </row>
    <row r="21" spans="1:12" ht="15" x14ac:dyDescent="0.25">
      <c r="A21" s="1"/>
      <c r="B21" s="189"/>
      <c r="C21" s="189"/>
      <c r="D21" s="1"/>
      <c r="F21" s="60" t="s">
        <v>664</v>
      </c>
      <c r="G21" s="60" t="s">
        <v>664</v>
      </c>
    </row>
    <row r="22" spans="1:12" ht="15" x14ac:dyDescent="0.25">
      <c r="A22" s="246" t="s">
        <v>2</v>
      </c>
      <c r="B22" s="295" t="s">
        <v>3</v>
      </c>
      <c r="C22" s="295"/>
      <c r="D22" s="240" t="s">
        <v>4</v>
      </c>
      <c r="E22" s="191" t="s">
        <v>5</v>
      </c>
      <c r="F22" s="191" t="s">
        <v>5</v>
      </c>
      <c r="G22" s="191" t="s">
        <v>5</v>
      </c>
    </row>
    <row r="23" spans="1:12" ht="15" x14ac:dyDescent="0.25">
      <c r="A23" s="1"/>
      <c r="B23" s="1"/>
      <c r="C23" s="1"/>
      <c r="D23" s="4">
        <f>+B23-1</f>
        <v>-1</v>
      </c>
      <c r="E23" s="4">
        <f>+D23-1</f>
        <v>-2</v>
      </c>
      <c r="F23" s="4">
        <f>+E23-1</f>
        <v>-3</v>
      </c>
      <c r="G23" s="4">
        <f>+F23-1</f>
        <v>-4</v>
      </c>
    </row>
    <row r="24" spans="1:12" x14ac:dyDescent="0.2">
      <c r="A24" s="5"/>
      <c r="B24" s="6"/>
      <c r="C24" s="6"/>
      <c r="D24" s="5"/>
      <c r="E24" s="74"/>
      <c r="F24" s="8"/>
      <c r="I24" s="242" t="s">
        <v>704</v>
      </c>
    </row>
    <row r="25" spans="1:12" ht="15" x14ac:dyDescent="0.2">
      <c r="A25" s="9">
        <v>5</v>
      </c>
      <c r="B25" s="128" t="s">
        <v>710</v>
      </c>
      <c r="C25" s="128"/>
      <c r="D25" s="53">
        <v>0.5</v>
      </c>
      <c r="E25" s="51">
        <f>E13+0.23%</f>
        <v>4.6100000000000002E-2</v>
      </c>
      <c r="F25" s="53">
        <f>+D25*E25</f>
        <v>2.3050000000000001E-2</v>
      </c>
      <c r="G25" s="139">
        <f>+F25</f>
        <v>2.3050000000000001E-2</v>
      </c>
      <c r="I25" s="53">
        <f>G25-G13</f>
        <v>-1.0399999999999993E-3</v>
      </c>
      <c r="J25" s="53"/>
      <c r="K25" s="53"/>
      <c r="L25" s="139"/>
    </row>
    <row r="26" spans="1:12" ht="15" x14ac:dyDescent="0.2">
      <c r="A26" s="9">
        <v>6</v>
      </c>
      <c r="B26" s="128" t="s">
        <v>7</v>
      </c>
      <c r="C26" s="128"/>
      <c r="D26" s="261">
        <v>0.5</v>
      </c>
      <c r="E26" s="53">
        <f>E14</f>
        <v>0.104</v>
      </c>
      <c r="F26" s="192">
        <f>+D26*E26</f>
        <v>5.1999999999999998E-2</v>
      </c>
      <c r="G26" s="137">
        <f>+F26/(1-G17)</f>
        <v>7.082758620689654E-2</v>
      </c>
      <c r="I26" s="192">
        <f>G26-G14</f>
        <v>7.082758620689647E-3</v>
      </c>
      <c r="J26" s="53"/>
      <c r="K26" s="192"/>
      <c r="L26" s="137"/>
    </row>
    <row r="27" spans="1:12" s="52" customFormat="1" ht="15" x14ac:dyDescent="0.25">
      <c r="A27" s="9">
        <v>7</v>
      </c>
      <c r="B27" s="133" t="s">
        <v>8</v>
      </c>
      <c r="C27" s="133"/>
      <c r="D27" s="51">
        <f>SUM(D25:D26)</f>
        <v>1</v>
      </c>
      <c r="E27" s="51"/>
      <c r="F27" s="51">
        <f>SUM(F25:F26)</f>
        <v>7.5050000000000006E-2</v>
      </c>
      <c r="G27" s="193">
        <f>+G26+G25</f>
        <v>9.3877586206896541E-2</v>
      </c>
      <c r="I27" s="51">
        <f>+I25+I26</f>
        <v>6.0427586206896478E-3</v>
      </c>
      <c r="J27" s="51"/>
      <c r="K27" s="51"/>
      <c r="L27" s="193"/>
    </row>
    <row r="30" spans="1:12" x14ac:dyDescent="0.2">
      <c r="A30" s="9">
        <v>8</v>
      </c>
      <c r="B30" s="242" t="s">
        <v>700</v>
      </c>
      <c r="G30" s="139">
        <f>+G27-G15</f>
        <v>6.0427586206896478E-3</v>
      </c>
      <c r="L30" s="71"/>
    </row>
    <row r="31" spans="1:12" x14ac:dyDescent="0.2">
      <c r="H31" s="69"/>
    </row>
    <row r="32" spans="1:12" ht="16.5" x14ac:dyDescent="0.2">
      <c r="A32" s="247">
        <v>9</v>
      </c>
      <c r="B32" s="242" t="s">
        <v>701</v>
      </c>
      <c r="G32" s="195">
        <f>'Matrix (22.1)'!D14</f>
        <v>6482512</v>
      </c>
    </row>
    <row r="34" spans="1:7" ht="15" x14ac:dyDescent="0.25">
      <c r="B34" s="252" t="s">
        <v>695</v>
      </c>
      <c r="G34" s="242"/>
    </row>
    <row r="35" spans="1:7" x14ac:dyDescent="0.2">
      <c r="A35" s="247">
        <v>10</v>
      </c>
      <c r="B35" s="251" t="s">
        <v>88</v>
      </c>
      <c r="C35" s="249"/>
      <c r="D35" s="249"/>
      <c r="E35" s="249"/>
      <c r="F35" s="249"/>
      <c r="G35" s="69">
        <f>I25*G32</f>
        <v>-6741.812479999995</v>
      </c>
    </row>
    <row r="36" spans="1:7" s="255" customFormat="1" ht="16.5" x14ac:dyDescent="0.35">
      <c r="A36" s="247">
        <v>11</v>
      </c>
      <c r="B36" s="251" t="s">
        <v>541</v>
      </c>
      <c r="C36" s="242"/>
      <c r="D36" s="242"/>
      <c r="E36" s="242"/>
      <c r="F36" s="242"/>
      <c r="G36" s="72">
        <f>I26*G32</f>
        <v>45914.067751724084</v>
      </c>
    </row>
    <row r="37" spans="1:7" s="249" customFormat="1" ht="15" x14ac:dyDescent="0.25">
      <c r="A37" s="247">
        <v>12</v>
      </c>
      <c r="B37" s="253" t="s">
        <v>699</v>
      </c>
      <c r="C37" s="52"/>
      <c r="D37" s="52"/>
      <c r="E37" s="52"/>
      <c r="F37" s="52"/>
      <c r="G37" s="254">
        <f>+G30*$G$32</f>
        <v>39172.255271724091</v>
      </c>
    </row>
    <row r="38" spans="1:7" s="249" customFormat="1" x14ac:dyDescent="0.2">
      <c r="A38" s="247"/>
      <c r="B38" s="247"/>
      <c r="G38" s="69"/>
    </row>
    <row r="39" spans="1:7" s="249" customFormat="1" x14ac:dyDescent="0.2">
      <c r="A39" s="247"/>
      <c r="B39" s="247"/>
      <c r="G39" s="69"/>
    </row>
    <row r="40" spans="1:7" x14ac:dyDescent="0.2">
      <c r="B40" s="64"/>
    </row>
    <row r="41" spans="1:7" s="249" customFormat="1" x14ac:dyDescent="0.2">
      <c r="A41" s="247"/>
      <c r="B41" s="249" t="s">
        <v>38</v>
      </c>
      <c r="G41" s="247"/>
    </row>
    <row r="42" spans="1:7" ht="16.5" x14ac:dyDescent="0.2">
      <c r="B42" s="14" t="s">
        <v>702</v>
      </c>
    </row>
    <row r="43" spans="1:7" ht="16.5" x14ac:dyDescent="0.2">
      <c r="B43" s="66" t="s">
        <v>703</v>
      </c>
    </row>
    <row r="44" spans="1:7" x14ac:dyDescent="0.2">
      <c r="B44" s="242" t="s">
        <v>711</v>
      </c>
    </row>
    <row r="45" spans="1:7" x14ac:dyDescent="0.2">
      <c r="B45" s="251" t="s">
        <v>712</v>
      </c>
    </row>
  </sheetData>
  <mergeCells count="4">
    <mergeCell ref="B10:C10"/>
    <mergeCell ref="B22:C22"/>
    <mergeCell ref="A4:G4"/>
    <mergeCell ref="A1:G1"/>
  </mergeCells>
  <printOptions horizontalCentered="1"/>
  <pageMargins left="0.7" right="0.7" top="1.25" bottom="0.75" header="0.55000000000000004" footer="0.3"/>
  <pageSetup scale="81" orientation="portrait" r:id="rId1"/>
  <headerFooter>
    <oddHeader>&amp;RExhibit MPG-4</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5:G39"/>
  <sheetViews>
    <sheetView topLeftCell="A13" workbookViewId="0">
      <selection activeCell="I38" sqref="I38"/>
    </sheetView>
  </sheetViews>
  <sheetFormatPr defaultRowHeight="14.25" x14ac:dyDescent="0.2"/>
  <cols>
    <col min="1" max="1" width="9" style="76"/>
    <col min="2" max="2" width="1.625" style="76" customWidth="1"/>
    <col min="3" max="3" width="17.625" style="76" customWidth="1"/>
    <col min="4" max="4" width="12.875" style="76" bestFit="1" customWidth="1"/>
    <col min="5" max="5" width="10.25" style="76" bestFit="1" customWidth="1"/>
    <col min="6" max="6" width="12.625" style="76" customWidth="1"/>
    <col min="7" max="7" width="2.625" style="76" customWidth="1"/>
    <col min="8" max="16384" width="9" style="76"/>
  </cols>
  <sheetData>
    <row r="15" spans="2:7" ht="15" thickBot="1" x14ac:dyDescent="0.25"/>
    <row r="16" spans="2:7" x14ac:dyDescent="0.2">
      <c r="B16" s="280"/>
      <c r="C16" s="281"/>
      <c r="D16" s="281"/>
      <c r="E16" s="281"/>
      <c r="F16" s="281"/>
      <c r="G16" s="282"/>
    </row>
    <row r="17" spans="2:7" ht="15" x14ac:dyDescent="0.25">
      <c r="B17" s="283"/>
      <c r="C17" s="299" t="s">
        <v>766</v>
      </c>
      <c r="D17" s="299"/>
      <c r="E17" s="299"/>
      <c r="F17" s="299"/>
      <c r="G17" s="284"/>
    </row>
    <row r="18" spans="2:7" x14ac:dyDescent="0.2">
      <c r="B18" s="283"/>
      <c r="C18" s="124"/>
      <c r="D18" s="124"/>
      <c r="E18" s="124"/>
      <c r="F18" s="124"/>
      <c r="G18" s="284"/>
    </row>
    <row r="19" spans="2:7" ht="15" x14ac:dyDescent="0.25">
      <c r="B19" s="283"/>
      <c r="C19" s="298" t="s">
        <v>767</v>
      </c>
      <c r="D19" s="298"/>
      <c r="E19" s="298"/>
      <c r="F19" s="298"/>
      <c r="G19" s="284"/>
    </row>
    <row r="20" spans="2:7" x14ac:dyDescent="0.2">
      <c r="B20" s="283"/>
      <c r="C20" s="124"/>
      <c r="D20" s="124"/>
      <c r="E20" s="124"/>
      <c r="F20" s="124"/>
      <c r="G20" s="284"/>
    </row>
    <row r="21" spans="2:7" ht="15" x14ac:dyDescent="0.25">
      <c r="B21" s="283"/>
      <c r="C21" s="260" t="s">
        <v>717</v>
      </c>
      <c r="D21" s="279"/>
      <c r="E21" s="260"/>
      <c r="F21" s="260"/>
      <c r="G21" s="284"/>
    </row>
    <row r="22" spans="2:7" x14ac:dyDescent="0.2">
      <c r="B22" s="283"/>
      <c r="C22" s="278" t="s">
        <v>3</v>
      </c>
      <c r="D22" s="278" t="s">
        <v>12</v>
      </c>
      <c r="E22" s="278" t="s">
        <v>13</v>
      </c>
      <c r="F22" s="278" t="s">
        <v>14</v>
      </c>
      <c r="G22" s="284"/>
    </row>
    <row r="23" spans="2:7" x14ac:dyDescent="0.2">
      <c r="B23" s="283"/>
      <c r="C23" s="285" t="s">
        <v>30</v>
      </c>
      <c r="D23" s="275" t="s">
        <v>756</v>
      </c>
      <c r="E23" s="276" t="s">
        <v>714</v>
      </c>
      <c r="F23" s="276" t="s">
        <v>715</v>
      </c>
      <c r="G23" s="284"/>
    </row>
    <row r="24" spans="2:7" x14ac:dyDescent="0.2">
      <c r="B24" s="283"/>
      <c r="C24" s="285" t="s">
        <v>34</v>
      </c>
      <c r="D24" s="277" t="s">
        <v>36</v>
      </c>
      <c r="E24" s="276" t="s">
        <v>37</v>
      </c>
      <c r="F24" s="276" t="s">
        <v>716</v>
      </c>
      <c r="G24" s="284"/>
    </row>
    <row r="25" spans="2:7" ht="15" x14ac:dyDescent="0.2">
      <c r="B25" s="283"/>
      <c r="C25" s="124" t="s">
        <v>761</v>
      </c>
      <c r="D25" s="290" t="s">
        <v>58</v>
      </c>
      <c r="E25" s="290" t="s">
        <v>59</v>
      </c>
      <c r="F25" s="290" t="s">
        <v>61</v>
      </c>
      <c r="G25" s="284"/>
    </row>
    <row r="26" spans="2:7" x14ac:dyDescent="0.2">
      <c r="B26" s="283"/>
      <c r="C26" s="124"/>
      <c r="D26" s="124"/>
      <c r="E26" s="124"/>
      <c r="F26" s="124"/>
      <c r="G26" s="284"/>
    </row>
    <row r="27" spans="2:7" ht="15" x14ac:dyDescent="0.25">
      <c r="B27" s="283"/>
      <c r="D27" s="292"/>
      <c r="E27" s="292"/>
      <c r="F27" s="292"/>
      <c r="G27" s="284"/>
    </row>
    <row r="28" spans="2:7" ht="15" x14ac:dyDescent="0.25">
      <c r="B28" s="283"/>
      <c r="C28" s="250" t="s">
        <v>713</v>
      </c>
      <c r="D28" s="279"/>
      <c r="E28" s="260"/>
      <c r="F28" s="260"/>
      <c r="G28" s="284"/>
    </row>
    <row r="29" spans="2:7" x14ac:dyDescent="0.2">
      <c r="B29" s="283"/>
      <c r="C29" s="278" t="s">
        <v>3</v>
      </c>
      <c r="D29" s="278" t="s">
        <v>12</v>
      </c>
      <c r="E29" s="278" t="s">
        <v>13</v>
      </c>
      <c r="F29" s="278" t="s">
        <v>14</v>
      </c>
      <c r="G29" s="284"/>
    </row>
    <row r="30" spans="2:7" x14ac:dyDescent="0.2">
      <c r="B30" s="283"/>
      <c r="C30" s="285" t="s">
        <v>30</v>
      </c>
      <c r="D30" s="275" t="s">
        <v>31</v>
      </c>
      <c r="E30" s="276" t="s">
        <v>32</v>
      </c>
      <c r="F30" s="276" t="s">
        <v>33</v>
      </c>
      <c r="G30" s="284"/>
    </row>
    <row r="31" spans="2:7" x14ac:dyDescent="0.2">
      <c r="B31" s="283"/>
      <c r="C31" s="285" t="s">
        <v>34</v>
      </c>
      <c r="D31" s="277" t="s">
        <v>35</v>
      </c>
      <c r="E31" s="276" t="s">
        <v>36</v>
      </c>
      <c r="F31" s="276" t="s">
        <v>37</v>
      </c>
      <c r="G31" s="284"/>
    </row>
    <row r="32" spans="2:7" ht="15" x14ac:dyDescent="0.2">
      <c r="B32" s="283"/>
      <c r="C32" s="124" t="s">
        <v>761</v>
      </c>
      <c r="D32" s="290" t="s">
        <v>58</v>
      </c>
      <c r="E32" s="290" t="s">
        <v>59</v>
      </c>
      <c r="F32" s="290" t="s">
        <v>61</v>
      </c>
      <c r="G32" s="284"/>
    </row>
    <row r="33" spans="2:7" x14ac:dyDescent="0.2">
      <c r="B33" s="283"/>
      <c r="C33" s="279"/>
      <c r="D33" s="124"/>
      <c r="E33" s="124"/>
      <c r="F33" s="124"/>
      <c r="G33" s="284"/>
    </row>
    <row r="34" spans="2:7" x14ac:dyDescent="0.2">
      <c r="B34" s="283"/>
      <c r="C34" s="124" t="s">
        <v>759</v>
      </c>
      <c r="D34" s="124"/>
      <c r="E34" s="124"/>
      <c r="F34" s="124"/>
      <c r="G34" s="284"/>
    </row>
    <row r="35" spans="2:7" x14ac:dyDescent="0.2">
      <c r="B35" s="283"/>
      <c r="C35" s="286" t="s">
        <v>757</v>
      </c>
      <c r="D35" s="124"/>
      <c r="E35" s="124"/>
      <c r="F35" s="124"/>
      <c r="G35" s="284"/>
    </row>
    <row r="36" spans="2:7" x14ac:dyDescent="0.2">
      <c r="B36" s="283"/>
      <c r="C36" s="286" t="s">
        <v>758</v>
      </c>
      <c r="D36" s="124"/>
      <c r="E36" s="124"/>
      <c r="F36" s="124"/>
      <c r="G36" s="284"/>
    </row>
    <row r="37" spans="2:7" x14ac:dyDescent="0.2">
      <c r="B37" s="283"/>
      <c r="C37" s="286" t="s">
        <v>762</v>
      </c>
      <c r="D37" s="124"/>
      <c r="E37" s="124"/>
      <c r="F37" s="124"/>
      <c r="G37" s="284"/>
    </row>
    <row r="38" spans="2:7" x14ac:dyDescent="0.2">
      <c r="B38" s="283"/>
      <c r="C38" s="291" t="s">
        <v>763</v>
      </c>
      <c r="D38" s="124"/>
      <c r="E38" s="124"/>
      <c r="F38" s="124"/>
      <c r="G38" s="284"/>
    </row>
    <row r="39" spans="2:7" ht="15" thickBot="1" x14ac:dyDescent="0.25">
      <c r="B39" s="287"/>
      <c r="C39" s="288"/>
      <c r="D39" s="288"/>
      <c r="E39" s="288"/>
      <c r="F39" s="288"/>
      <c r="G39" s="289"/>
    </row>
  </sheetData>
  <mergeCells count="2">
    <mergeCell ref="C19:F19"/>
    <mergeCell ref="C17:F17"/>
  </mergeCells>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tabSelected="1" view="pageLayout" zoomScaleNormal="100" zoomScaleSheetLayoutView="80" workbookViewId="0">
      <selection activeCell="D12" sqref="D12:G12"/>
    </sheetView>
  </sheetViews>
  <sheetFormatPr defaultRowHeight="14.25" x14ac:dyDescent="0.2"/>
  <cols>
    <col min="1" max="1" width="6.375" style="76" customWidth="1"/>
    <col min="2" max="2" width="9.25" style="76" customWidth="1"/>
    <col min="3" max="3" width="8.25" style="76" customWidth="1"/>
    <col min="4" max="4" width="14.75" style="76" bestFit="1" customWidth="1"/>
    <col min="5" max="6" width="12.25" style="76" customWidth="1"/>
    <col min="7" max="7" width="9.625" style="76" bestFit="1" customWidth="1"/>
    <col min="8" max="8" width="4.5" style="76" customWidth="1"/>
    <col min="9" max="10" width="15.875" style="76" bestFit="1" customWidth="1"/>
    <col min="11" max="16384" width="9" style="76"/>
  </cols>
  <sheetData>
    <row r="1" spans="1:10" ht="26.25" x14ac:dyDescent="0.4">
      <c r="A1" s="300" t="s">
        <v>709</v>
      </c>
      <c r="B1" s="300"/>
      <c r="C1" s="300"/>
      <c r="D1" s="300"/>
      <c r="E1" s="300"/>
      <c r="F1" s="300"/>
      <c r="G1" s="300"/>
    </row>
    <row r="5" spans="1:10" ht="23.25" x14ac:dyDescent="0.35">
      <c r="A5" s="301" t="s">
        <v>0</v>
      </c>
      <c r="B5" s="301"/>
      <c r="C5" s="301"/>
      <c r="D5" s="301"/>
      <c r="E5" s="301"/>
      <c r="F5" s="301"/>
      <c r="G5" s="301"/>
    </row>
    <row r="6" spans="1:10" ht="18" x14ac:dyDescent="0.25">
      <c r="A6" s="302" t="s">
        <v>683</v>
      </c>
      <c r="B6" s="302"/>
      <c r="C6" s="302"/>
      <c r="D6" s="302"/>
      <c r="E6" s="302"/>
      <c r="F6" s="302"/>
      <c r="G6" s="302"/>
    </row>
    <row r="7" spans="1:10" ht="15" x14ac:dyDescent="0.25">
      <c r="A7" s="1"/>
      <c r="B7" s="1"/>
      <c r="C7" s="1"/>
      <c r="D7" s="1"/>
      <c r="E7" s="1"/>
      <c r="F7" s="2"/>
      <c r="G7" s="2"/>
    </row>
    <row r="8" spans="1:10" ht="15" x14ac:dyDescent="0.25">
      <c r="A8" s="1"/>
      <c r="B8" s="1"/>
      <c r="C8" s="1"/>
      <c r="D8" s="1"/>
      <c r="E8" s="1"/>
      <c r="F8" s="2"/>
      <c r="G8" s="2"/>
    </row>
    <row r="9" spans="1:10" ht="15" x14ac:dyDescent="0.25">
      <c r="A9" s="1"/>
      <c r="B9" s="1"/>
      <c r="C9" s="1"/>
      <c r="D9" s="1"/>
      <c r="E9" s="1"/>
      <c r="F9" s="2"/>
      <c r="G9" s="2"/>
    </row>
    <row r="10" spans="1:10" ht="15" x14ac:dyDescent="0.25">
      <c r="A10" s="1"/>
      <c r="B10" s="1"/>
      <c r="C10" s="1"/>
      <c r="D10" s="1"/>
      <c r="E10" s="1"/>
      <c r="F10" s="2"/>
      <c r="G10" s="2" t="s">
        <v>1</v>
      </c>
    </row>
    <row r="11" spans="1:10" ht="15" x14ac:dyDescent="0.25">
      <c r="A11" s="75" t="s">
        <v>2</v>
      </c>
      <c r="B11" s="295" t="s">
        <v>3</v>
      </c>
      <c r="C11" s="295"/>
      <c r="D11" s="75" t="s">
        <v>45</v>
      </c>
      <c r="E11" s="80" t="s">
        <v>4</v>
      </c>
      <c r="F11" s="2" t="s">
        <v>46</v>
      </c>
      <c r="G11" s="3" t="s">
        <v>5</v>
      </c>
    </row>
    <row r="12" spans="1:10" ht="15" x14ac:dyDescent="0.25">
      <c r="A12" s="1"/>
      <c r="B12" s="1"/>
      <c r="C12" s="1"/>
      <c r="D12" s="4">
        <f>+B12-1</f>
        <v>-1</v>
      </c>
      <c r="E12" s="4">
        <f>+D12-1</f>
        <v>-2</v>
      </c>
      <c r="F12" s="4">
        <f>+E12-1</f>
        <v>-3</v>
      </c>
      <c r="G12" s="4">
        <f>+F12-1</f>
        <v>-4</v>
      </c>
    </row>
    <row r="13" spans="1:10" ht="22.5" customHeight="1" x14ac:dyDescent="0.25">
      <c r="A13" s="5"/>
      <c r="B13" s="78"/>
      <c r="C13" s="78"/>
      <c r="D13" s="6"/>
      <c r="E13" s="5"/>
      <c r="F13" s="7"/>
      <c r="G13" s="8"/>
    </row>
    <row r="14" spans="1:10" ht="21" customHeight="1" x14ac:dyDescent="0.2">
      <c r="A14" s="13">
        <f>MAX(A9:A13)+1</f>
        <v>1</v>
      </c>
      <c r="B14" s="172" t="s">
        <v>6</v>
      </c>
      <c r="C14" s="79"/>
      <c r="D14" s="69">
        <f>0.6*I16</f>
        <v>3536737.8</v>
      </c>
      <c r="E14" s="74">
        <f>+D14/$D$16</f>
        <v>0.6</v>
      </c>
      <c r="F14" s="174">
        <v>4.3799999999999999E-2</v>
      </c>
      <c r="G14" s="74">
        <f t="shared" ref="G14:G15" si="0">+E14*F14</f>
        <v>2.6279999999999998E-2</v>
      </c>
    </row>
    <row r="15" spans="1:10" ht="21" customHeight="1" x14ac:dyDescent="0.25">
      <c r="A15" s="13">
        <f t="shared" ref="A15" si="1">MAX(A10:A14)+1</f>
        <v>2</v>
      </c>
      <c r="B15" s="172" t="s">
        <v>7</v>
      </c>
      <c r="C15" s="79"/>
      <c r="D15" s="184">
        <f>0.4*I16</f>
        <v>2357825.2000000002</v>
      </c>
      <c r="E15" s="73">
        <f>+(D15/$D$16)</f>
        <v>0.4</v>
      </c>
      <c r="F15" s="11">
        <v>9.2499999999999999E-2</v>
      </c>
      <c r="G15" s="73">
        <f t="shared" si="0"/>
        <v>3.6999999999999998E-2</v>
      </c>
    </row>
    <row r="16" spans="1:10" s="77" customFormat="1" ht="21" customHeight="1" x14ac:dyDescent="0.25">
      <c r="A16" s="13">
        <f>+A15+1</f>
        <v>3</v>
      </c>
      <c r="B16" s="172" t="s">
        <v>8</v>
      </c>
      <c r="C16" s="10"/>
      <c r="D16" s="69">
        <f>SUM(D14:D15)</f>
        <v>5894563</v>
      </c>
      <c r="E16" s="74">
        <f>SUM(E14:E15)</f>
        <v>1</v>
      </c>
      <c r="F16" s="7"/>
      <c r="G16" s="74">
        <f>SUM(G14:G15)</f>
        <v>6.3280000000000003E-2</v>
      </c>
      <c r="I16" s="235">
        <f>'Impacts (6)'!H17</f>
        <v>5894563</v>
      </c>
      <c r="J16" s="93"/>
    </row>
    <row r="17" spans="1:7" s="77" customFormat="1" ht="14.25" customHeight="1" x14ac:dyDescent="0.25">
      <c r="A17" s="9"/>
      <c r="B17" s="10"/>
      <c r="C17" s="10"/>
      <c r="D17" s="69"/>
      <c r="E17" s="11"/>
      <c r="F17" s="7"/>
      <c r="G17" s="74"/>
    </row>
    <row r="18" spans="1:7" ht="15" x14ac:dyDescent="0.25">
      <c r="A18" s="13"/>
      <c r="B18" s="14"/>
      <c r="C18" s="14"/>
      <c r="D18" s="14"/>
      <c r="E18" s="15"/>
      <c r="F18" s="7"/>
      <c r="G18" s="16"/>
    </row>
    <row r="19" spans="1:7" x14ac:dyDescent="0.2">
      <c r="A19" s="13"/>
      <c r="B19" s="17"/>
      <c r="C19" s="65"/>
      <c r="D19" s="65"/>
      <c r="E19" s="7"/>
      <c r="F19" s="7"/>
      <c r="G19" s="18"/>
    </row>
    <row r="20" spans="1:7" x14ac:dyDescent="0.2">
      <c r="A20" s="13"/>
      <c r="B20" t="s">
        <v>47</v>
      </c>
      <c r="E20" s="7"/>
      <c r="F20" s="7"/>
      <c r="G20" s="18"/>
    </row>
    <row r="21" spans="1:7" x14ac:dyDescent="0.2">
      <c r="A21" s="13"/>
      <c r="B21" s="14" t="s">
        <v>657</v>
      </c>
      <c r="C21" s="14"/>
      <c r="D21" s="14"/>
      <c r="E21" s="7"/>
      <c r="F21" s="7"/>
      <c r="G21" s="18"/>
    </row>
    <row r="22" spans="1:7" ht="16.5" x14ac:dyDescent="0.2">
      <c r="B22" s="94"/>
      <c r="D22" s="14"/>
    </row>
    <row r="23" spans="1:7" ht="16.5" x14ac:dyDescent="0.2">
      <c r="B23" s="94"/>
      <c r="C23" s="14"/>
      <c r="D23" s="14"/>
    </row>
    <row r="24" spans="1:7" x14ac:dyDescent="0.2">
      <c r="B24" s="79"/>
      <c r="C24" s="79"/>
      <c r="D24" s="69"/>
    </row>
    <row r="25" spans="1:7" ht="16.5" x14ac:dyDescent="0.35">
      <c r="B25" s="79"/>
      <c r="C25" s="79"/>
      <c r="D25" s="72"/>
    </row>
  </sheetData>
  <mergeCells count="4">
    <mergeCell ref="A1:G1"/>
    <mergeCell ref="A5:G5"/>
    <mergeCell ref="A6:G6"/>
    <mergeCell ref="B11:C11"/>
  </mergeCells>
  <printOptions horizontalCentered="1"/>
  <pageMargins left="0.7" right="0.7" top="1.25" bottom="0.75" header="0.5" footer="0.3"/>
  <pageSetup scale="90" orientation="portrait" r:id="rId1"/>
  <headerFooter>
    <oddHeader xml:space="preserve">&amp;L
&amp;RExhibit MPG-1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view="pageLayout" topLeftCell="A6" zoomScale="80" zoomScaleNormal="80" zoomScaleSheetLayoutView="70" zoomScalePageLayoutView="80" workbookViewId="0">
      <selection activeCell="E27" sqref="E27"/>
    </sheetView>
  </sheetViews>
  <sheetFormatPr defaultRowHeight="14.25" x14ac:dyDescent="0.2"/>
  <cols>
    <col min="1" max="1" width="5.625" style="19" bestFit="1" customWidth="1"/>
    <col min="2" max="2" width="11.25" style="19" customWidth="1"/>
    <col min="3" max="3" width="18" style="19" customWidth="1"/>
    <col min="4" max="4" width="16.375" style="19" bestFit="1" customWidth="1"/>
    <col min="5" max="7" width="13.875" style="19" customWidth="1"/>
    <col min="8" max="8" width="1.625" style="19" customWidth="1"/>
    <col min="9" max="9" width="38" style="19" customWidth="1"/>
    <col min="10" max="11" width="15.875" style="28" bestFit="1" customWidth="1"/>
    <col min="12" max="12" width="13.375" style="19" bestFit="1" customWidth="1"/>
    <col min="13" max="16384" width="9" style="19"/>
  </cols>
  <sheetData>
    <row r="1" spans="1:17" ht="30" x14ac:dyDescent="0.4">
      <c r="A1" s="307" t="str">
        <f>'ROR (1.1)'!A1:G1</f>
        <v>CenterPoint Energy Houston Electric</v>
      </c>
      <c r="B1" s="307"/>
      <c r="C1" s="307"/>
      <c r="D1" s="307"/>
      <c r="E1" s="307"/>
      <c r="F1" s="307"/>
      <c r="G1" s="307"/>
      <c r="H1" s="307"/>
      <c r="I1" s="307"/>
    </row>
    <row r="5" spans="1:17" ht="26.25" x14ac:dyDescent="0.4">
      <c r="A5" s="308" t="s">
        <v>9</v>
      </c>
      <c r="B5" s="308"/>
      <c r="C5" s="308"/>
      <c r="D5" s="308"/>
      <c r="E5" s="308"/>
      <c r="F5" s="308"/>
      <c r="G5" s="308"/>
      <c r="H5" s="308"/>
      <c r="I5" s="308"/>
    </row>
    <row r="6" spans="1:17" ht="18" x14ac:dyDescent="0.25">
      <c r="A6" s="309" t="s">
        <v>683</v>
      </c>
      <c r="B6" s="309"/>
      <c r="C6" s="309"/>
      <c r="D6" s="309"/>
      <c r="E6" s="309"/>
      <c r="F6" s="309"/>
      <c r="G6" s="309"/>
      <c r="H6" s="309"/>
      <c r="I6" s="309"/>
    </row>
    <row r="8" spans="1:17" x14ac:dyDescent="0.2">
      <c r="K8" s="306"/>
      <c r="L8" s="306"/>
      <c r="M8" s="306"/>
      <c r="N8" s="306"/>
      <c r="O8" s="306"/>
      <c r="P8" s="306"/>
      <c r="Q8" s="306"/>
    </row>
    <row r="9" spans="1:17" ht="15.75" x14ac:dyDescent="0.25">
      <c r="A9" s="20"/>
      <c r="B9" s="20"/>
      <c r="C9" s="20"/>
      <c r="D9" s="20" t="s">
        <v>10</v>
      </c>
      <c r="E9" s="21"/>
      <c r="F9" s="21"/>
      <c r="G9" s="22"/>
      <c r="H9" s="20"/>
      <c r="I9" s="20"/>
      <c r="K9" s="306"/>
      <c r="L9" s="306"/>
      <c r="M9" s="306"/>
      <c r="N9" s="306"/>
      <c r="O9" s="306"/>
      <c r="P9" s="306"/>
      <c r="Q9" s="306"/>
    </row>
    <row r="10" spans="1:17" ht="15.75" x14ac:dyDescent="0.25">
      <c r="A10" s="20"/>
      <c r="B10" s="20"/>
      <c r="C10" s="20"/>
      <c r="D10" s="20" t="s">
        <v>11</v>
      </c>
      <c r="E10" s="310" t="s">
        <v>765</v>
      </c>
      <c r="F10" s="310"/>
      <c r="G10" s="310"/>
      <c r="H10" s="20"/>
      <c r="I10" s="20"/>
      <c r="K10" s="306"/>
      <c r="L10" s="306"/>
      <c r="M10" s="306"/>
      <c r="N10" s="306"/>
      <c r="O10" s="306"/>
      <c r="P10" s="306"/>
      <c r="Q10" s="306"/>
    </row>
    <row r="11" spans="1:17" ht="15.75" x14ac:dyDescent="0.25">
      <c r="A11" s="23" t="s">
        <v>2</v>
      </c>
      <c r="B11" s="305" t="s">
        <v>3</v>
      </c>
      <c r="C11" s="305"/>
      <c r="D11" s="88" t="s">
        <v>45</v>
      </c>
      <c r="E11" s="23" t="s">
        <v>12</v>
      </c>
      <c r="F11" s="23" t="s">
        <v>13</v>
      </c>
      <c r="G11" s="23" t="s">
        <v>14</v>
      </c>
      <c r="H11" s="23"/>
      <c r="I11" s="23" t="s">
        <v>15</v>
      </c>
    </row>
    <row r="12" spans="1:17" ht="15.75" x14ac:dyDescent="0.25">
      <c r="A12" s="21"/>
      <c r="B12" s="21"/>
      <c r="C12" s="21"/>
      <c r="D12" s="24" t="s">
        <v>16</v>
      </c>
      <c r="E12" s="25">
        <f>+D12-1</f>
        <v>-2</v>
      </c>
      <c r="F12" s="25">
        <f>+E12-1</f>
        <v>-3</v>
      </c>
      <c r="G12" s="25">
        <f>+F12-1</f>
        <v>-4</v>
      </c>
      <c r="H12" s="20"/>
      <c r="I12" s="24" t="s">
        <v>17</v>
      </c>
    </row>
    <row r="13" spans="1:17" ht="15" x14ac:dyDescent="0.2">
      <c r="A13" s="21"/>
      <c r="B13" s="21"/>
      <c r="C13" s="21"/>
      <c r="D13" s="21"/>
      <c r="E13" s="21"/>
      <c r="F13" s="21"/>
      <c r="G13" s="21"/>
      <c r="H13" s="21"/>
      <c r="I13" s="21"/>
      <c r="K13" s="83"/>
    </row>
    <row r="14" spans="1:17" ht="22.5" customHeight="1" x14ac:dyDescent="0.2">
      <c r="A14" s="26">
        <f>MAX(A9:A13)+1</f>
        <v>1</v>
      </c>
      <c r="B14" s="21" t="s">
        <v>656</v>
      </c>
      <c r="C14" s="21"/>
      <c r="D14" s="27">
        <v>6482512</v>
      </c>
      <c r="E14" s="27"/>
      <c r="F14" s="21"/>
      <c r="G14" s="21"/>
      <c r="H14" s="21"/>
      <c r="I14" s="66" t="s">
        <v>658</v>
      </c>
      <c r="K14" s="69"/>
      <c r="L14" s="70"/>
    </row>
    <row r="15" spans="1:17" ht="23.25" customHeight="1" x14ac:dyDescent="0.2">
      <c r="A15" s="26">
        <f t="shared" ref="A15:A25" si="0">MAX(A10:A14)+1</f>
        <v>2</v>
      </c>
      <c r="B15" s="21" t="s">
        <v>18</v>
      </c>
      <c r="C15" s="21"/>
      <c r="D15" s="29">
        <f>'Pre-Tax ROR (22.2)'!F15</f>
        <v>3.6999999999999998E-2</v>
      </c>
      <c r="E15" s="29"/>
      <c r="F15" s="21"/>
      <c r="G15" s="21"/>
      <c r="H15" s="21"/>
      <c r="I15" s="68" t="s">
        <v>369</v>
      </c>
      <c r="K15" s="83"/>
    </row>
    <row r="16" spans="1:17" ht="23.25" customHeight="1" x14ac:dyDescent="0.2">
      <c r="A16" s="26">
        <f t="shared" si="0"/>
        <v>3</v>
      </c>
      <c r="B16" s="21" t="s">
        <v>19</v>
      </c>
      <c r="C16" s="21"/>
      <c r="D16" s="29">
        <f>'Pre-Tax ROR (22.2)'!G16</f>
        <v>7.6676551724137926E-2</v>
      </c>
      <c r="E16" s="29"/>
      <c r="F16" s="21"/>
      <c r="G16" s="21"/>
      <c r="H16" s="21"/>
      <c r="I16" s="68" t="s">
        <v>368</v>
      </c>
      <c r="K16" s="27"/>
    </row>
    <row r="17" spans="1:13" ht="23.25" customHeight="1" x14ac:dyDescent="0.2">
      <c r="A17" s="26">
        <f t="shared" si="0"/>
        <v>4</v>
      </c>
      <c r="B17" s="21" t="s">
        <v>20</v>
      </c>
      <c r="C17" s="21"/>
      <c r="D17" s="27">
        <f>D14*D15</f>
        <v>239852.94399999999</v>
      </c>
      <c r="E17" s="27"/>
      <c r="F17" s="21"/>
      <c r="G17" s="21"/>
      <c r="H17" s="21"/>
      <c r="I17" s="67" t="s">
        <v>21</v>
      </c>
    </row>
    <row r="18" spans="1:13" ht="23.25" customHeight="1" x14ac:dyDescent="0.2">
      <c r="A18" s="26">
        <f t="shared" si="0"/>
        <v>5</v>
      </c>
      <c r="B18" s="21" t="s">
        <v>22</v>
      </c>
      <c r="C18" s="21"/>
      <c r="D18" s="27">
        <f>D14*D16</f>
        <v>497056.66667034477</v>
      </c>
      <c r="E18" s="27"/>
      <c r="F18" s="21"/>
      <c r="G18" s="21"/>
      <c r="H18" s="21"/>
      <c r="I18" s="67" t="s">
        <v>23</v>
      </c>
      <c r="K18" s="153"/>
      <c r="L18" s="70"/>
    </row>
    <row r="19" spans="1:13" ht="21" customHeight="1" x14ac:dyDescent="0.2">
      <c r="A19" s="26">
        <f t="shared" si="0"/>
        <v>6</v>
      </c>
      <c r="B19" s="21" t="s">
        <v>44</v>
      </c>
      <c r="C19" s="21"/>
      <c r="D19" s="27">
        <v>351230</v>
      </c>
      <c r="E19" s="27"/>
      <c r="F19" s="30"/>
      <c r="G19" s="31"/>
      <c r="H19" s="21"/>
      <c r="I19" s="66" t="s">
        <v>688</v>
      </c>
      <c r="L19" s="82"/>
      <c r="M19" s="82"/>
    </row>
    <row r="20" spans="1:13" ht="23.25" customHeight="1" x14ac:dyDescent="0.2">
      <c r="A20" s="26">
        <f t="shared" si="0"/>
        <v>7</v>
      </c>
      <c r="B20" s="21" t="s">
        <v>693</v>
      </c>
      <c r="C20" s="21"/>
      <c r="D20" s="27">
        <v>0</v>
      </c>
      <c r="E20" s="27"/>
      <c r="F20" s="21"/>
      <c r="G20" s="32"/>
      <c r="H20" s="21"/>
      <c r="I20" s="68" t="s">
        <v>706</v>
      </c>
      <c r="K20" s="84"/>
      <c r="L20" s="82"/>
      <c r="M20" s="82"/>
    </row>
    <row r="21" spans="1:13" ht="23.25" customHeight="1" x14ac:dyDescent="0.2">
      <c r="A21" s="26">
        <f t="shared" si="0"/>
        <v>8</v>
      </c>
      <c r="B21" s="21" t="s">
        <v>690</v>
      </c>
      <c r="C21" s="21"/>
      <c r="D21" s="27">
        <v>6359</v>
      </c>
      <c r="E21" s="27"/>
      <c r="F21" s="21"/>
      <c r="G21" s="32"/>
      <c r="H21" s="21"/>
      <c r="I21" s="68" t="s">
        <v>707</v>
      </c>
      <c r="K21" s="84"/>
      <c r="L21" s="82"/>
      <c r="M21" s="82"/>
    </row>
    <row r="22" spans="1:13" ht="19.5" customHeight="1" x14ac:dyDescent="0.2">
      <c r="A22" s="26">
        <f t="shared" si="0"/>
        <v>9</v>
      </c>
      <c r="B22" s="21" t="s">
        <v>24</v>
      </c>
      <c r="C22" s="21"/>
      <c r="D22" s="27">
        <v>21285</v>
      </c>
      <c r="E22" s="27"/>
      <c r="F22" s="21"/>
      <c r="G22" s="21"/>
      <c r="H22" s="21"/>
      <c r="I22" s="66" t="s">
        <v>661</v>
      </c>
      <c r="K22" s="86"/>
      <c r="L22" s="82"/>
      <c r="M22" s="82"/>
    </row>
    <row r="23" spans="1:13" ht="23.25" customHeight="1" x14ac:dyDescent="0.2">
      <c r="A23" s="26">
        <f t="shared" si="0"/>
        <v>10</v>
      </c>
      <c r="B23" s="21" t="s">
        <v>25</v>
      </c>
      <c r="C23" s="21"/>
      <c r="D23" s="27">
        <f>D17+SUM(D19:D22)</f>
        <v>618726.94400000002</v>
      </c>
      <c r="E23" s="27"/>
      <c r="F23" s="21"/>
      <c r="G23" s="21"/>
      <c r="H23" s="21"/>
      <c r="I23" s="67" t="s">
        <v>26</v>
      </c>
      <c r="K23" s="86"/>
      <c r="L23" s="82"/>
      <c r="M23" s="82"/>
    </row>
    <row r="24" spans="1:13" ht="23.25" customHeight="1" x14ac:dyDescent="0.2">
      <c r="A24" s="26">
        <f t="shared" si="0"/>
        <v>11</v>
      </c>
      <c r="B24" s="21" t="s">
        <v>689</v>
      </c>
      <c r="C24" s="21"/>
      <c r="D24" s="27">
        <v>0</v>
      </c>
      <c r="E24" s="27"/>
      <c r="F24" s="21"/>
      <c r="G24" s="21"/>
      <c r="H24" s="21"/>
      <c r="I24" s="68" t="str">
        <f>I20</f>
        <v>NA, Response to Request No.: TIEC03-10.</v>
      </c>
      <c r="K24" s="86"/>
      <c r="L24" s="82"/>
      <c r="M24" s="82"/>
    </row>
    <row r="25" spans="1:13" ht="23.25" customHeight="1" x14ac:dyDescent="0.2">
      <c r="A25" s="26">
        <f t="shared" si="0"/>
        <v>12</v>
      </c>
      <c r="B25" s="21" t="s">
        <v>27</v>
      </c>
      <c r="C25" s="21"/>
      <c r="D25" s="27">
        <f>SUM(D18:D20)+D24</f>
        <v>848286.66667034477</v>
      </c>
      <c r="E25" s="27"/>
      <c r="F25" s="21"/>
      <c r="G25" s="21"/>
      <c r="H25" s="21"/>
      <c r="I25" s="67" t="s">
        <v>28</v>
      </c>
      <c r="K25" s="84"/>
      <c r="L25" s="82"/>
      <c r="M25" s="82"/>
    </row>
    <row r="26" spans="1:13" ht="9.75" customHeight="1" thickBot="1" x14ac:dyDescent="0.3">
      <c r="A26" s="26"/>
      <c r="B26" s="21"/>
      <c r="C26" s="21"/>
      <c r="D26" s="27"/>
      <c r="E26" s="262"/>
      <c r="F26" s="20"/>
      <c r="G26" s="20"/>
      <c r="H26" s="21"/>
      <c r="I26" s="67"/>
      <c r="K26" s="84"/>
      <c r="L26" s="82"/>
      <c r="M26" s="82"/>
    </row>
    <row r="27" spans="1:13" s="35" customFormat="1" ht="23.25" customHeight="1" x14ac:dyDescent="0.2">
      <c r="A27" s="117">
        <f>MAX(A25:A26)+1</f>
        <v>13</v>
      </c>
      <c r="B27" s="33" t="s">
        <v>29</v>
      </c>
      <c r="C27" s="33"/>
      <c r="D27" s="92">
        <f>'Fin. Cap. Str. (22.3)'!E15</f>
        <v>0.6</v>
      </c>
      <c r="E27" s="34"/>
      <c r="F27" s="263"/>
      <c r="G27" s="264"/>
      <c r="H27" s="33"/>
      <c r="I27" s="55" t="s">
        <v>367</v>
      </c>
      <c r="J27" s="85"/>
      <c r="K27" s="95"/>
    </row>
    <row r="28" spans="1:13" s="35" customFormat="1" ht="23.25" customHeight="1" x14ac:dyDescent="0.2">
      <c r="A28" s="117">
        <f t="shared" ref="A28:A30" si="1">MAX(A26:A27)+1</f>
        <v>14</v>
      </c>
      <c r="B28" s="33" t="s">
        <v>30</v>
      </c>
      <c r="C28" s="33"/>
      <c r="D28" s="36">
        <f>D14*D27/D25</f>
        <v>4.5851330131910615</v>
      </c>
      <c r="E28" s="37" t="s">
        <v>764</v>
      </c>
      <c r="F28" s="38" t="s">
        <v>714</v>
      </c>
      <c r="G28" s="39" t="s">
        <v>715</v>
      </c>
      <c r="H28" s="33"/>
      <c r="I28" s="114" t="s">
        <v>718</v>
      </c>
      <c r="J28" s="85"/>
      <c r="K28" s="95"/>
    </row>
    <row r="29" spans="1:13" s="35" customFormat="1" ht="23.25" customHeight="1" thickBot="1" x14ac:dyDescent="0.25">
      <c r="A29" s="117">
        <f t="shared" si="1"/>
        <v>15</v>
      </c>
      <c r="B29" s="33" t="s">
        <v>34</v>
      </c>
      <c r="C29" s="33"/>
      <c r="D29" s="265">
        <f>D23/(D14*D27)</f>
        <v>0.15907592200883444</v>
      </c>
      <c r="E29" s="40" t="s">
        <v>36</v>
      </c>
      <c r="F29" s="41" t="s">
        <v>37</v>
      </c>
      <c r="G29" s="42" t="s">
        <v>716</v>
      </c>
      <c r="H29" s="33"/>
      <c r="I29" s="114" t="s">
        <v>719</v>
      </c>
      <c r="J29" s="85"/>
      <c r="K29" s="95"/>
    </row>
    <row r="30" spans="1:13" ht="23.25" customHeight="1" x14ac:dyDescent="0.2">
      <c r="A30" s="117">
        <f t="shared" si="1"/>
        <v>16</v>
      </c>
      <c r="B30" s="33" t="s">
        <v>370</v>
      </c>
      <c r="C30" s="21"/>
      <c r="D30" s="21"/>
      <c r="E30" s="104" t="s">
        <v>58</v>
      </c>
      <c r="F30" s="104" t="s">
        <v>59</v>
      </c>
      <c r="G30" s="104" t="s">
        <v>61</v>
      </c>
      <c r="H30" s="21"/>
      <c r="I30" s="33" t="s">
        <v>662</v>
      </c>
    </row>
    <row r="31" spans="1:13" ht="15" x14ac:dyDescent="0.2">
      <c r="A31" s="21"/>
      <c r="B31" s="21"/>
      <c r="C31" s="21"/>
      <c r="D31" s="30"/>
      <c r="E31" s="21"/>
      <c r="F31" s="21"/>
      <c r="G31" s="21"/>
      <c r="H31" s="21"/>
      <c r="I31" s="21"/>
    </row>
    <row r="32" spans="1:13" ht="15" x14ac:dyDescent="0.2">
      <c r="A32" s="21"/>
      <c r="B32" s="43"/>
      <c r="C32" s="21"/>
      <c r="D32" s="30"/>
      <c r="E32" s="44"/>
      <c r="F32" s="44"/>
      <c r="G32" s="21"/>
      <c r="H32" s="21"/>
      <c r="I32" s="21"/>
    </row>
    <row r="33" spans="1:9" ht="15" x14ac:dyDescent="0.2">
      <c r="A33" s="21"/>
      <c r="B33" s="21" t="s">
        <v>38</v>
      </c>
      <c r="C33" s="21"/>
      <c r="D33" s="21"/>
      <c r="E33" s="21"/>
      <c r="F33" s="21"/>
      <c r="G33" s="21"/>
      <c r="H33" s="21"/>
      <c r="I33" s="21"/>
    </row>
    <row r="34" spans="1:9" ht="15" x14ac:dyDescent="0.2">
      <c r="A34" s="21"/>
      <c r="B34" s="45" t="s">
        <v>371</v>
      </c>
      <c r="C34" s="21"/>
      <c r="D34" s="21"/>
      <c r="E34" s="21"/>
      <c r="F34" s="21"/>
      <c r="G34" s="21"/>
      <c r="H34" s="21"/>
      <c r="I34" s="21"/>
    </row>
    <row r="35" spans="1:9" ht="15" x14ac:dyDescent="0.2">
      <c r="A35" s="21"/>
      <c r="B35" s="45"/>
      <c r="C35" s="21"/>
      <c r="D35" s="21"/>
      <c r="E35" s="21"/>
      <c r="F35" s="21"/>
      <c r="G35" s="21"/>
      <c r="H35" s="21"/>
      <c r="I35" s="21"/>
    </row>
    <row r="36" spans="1:9" ht="15" x14ac:dyDescent="0.2">
      <c r="A36" s="21"/>
      <c r="B36" s="43"/>
      <c r="C36" s="21"/>
      <c r="D36" s="21"/>
      <c r="E36" s="21"/>
      <c r="F36" s="21"/>
      <c r="G36" s="21"/>
      <c r="H36" s="21"/>
      <c r="I36" s="21"/>
    </row>
    <row r="37" spans="1:9" ht="15" x14ac:dyDescent="0.2">
      <c r="A37" s="21"/>
      <c r="B37" s="21" t="s">
        <v>39</v>
      </c>
      <c r="C37" s="21"/>
      <c r="D37" s="21"/>
      <c r="E37" s="21"/>
      <c r="F37" s="21"/>
      <c r="G37" s="21"/>
      <c r="H37" s="21"/>
      <c r="I37" s="21"/>
    </row>
    <row r="38" spans="1:9" ht="17.25" customHeight="1" x14ac:dyDescent="0.2">
      <c r="A38" s="21"/>
      <c r="B38" s="33" t="s">
        <v>694</v>
      </c>
      <c r="C38" s="21"/>
      <c r="D38" s="21"/>
      <c r="E38" s="21"/>
      <c r="F38" s="21"/>
      <c r="G38" s="21"/>
      <c r="H38" s="21"/>
      <c r="I38" s="21"/>
    </row>
    <row r="39" spans="1:9" ht="15" x14ac:dyDescent="0.2">
      <c r="B39" s="81" t="s">
        <v>760</v>
      </c>
    </row>
    <row r="41" spans="1:9" ht="15" thickBot="1" x14ac:dyDescent="0.25"/>
    <row r="42" spans="1:9" ht="15" x14ac:dyDescent="0.25">
      <c r="D42" s="311" t="s">
        <v>780</v>
      </c>
      <c r="E42" s="312"/>
      <c r="F42" s="312"/>
      <c r="G42" s="313"/>
    </row>
    <row r="43" spans="1:9" ht="15" x14ac:dyDescent="0.25">
      <c r="D43" s="105" t="s">
        <v>372</v>
      </c>
      <c r="E43" s="303" t="s">
        <v>373</v>
      </c>
      <c r="F43" s="303"/>
      <c r="G43" s="304"/>
    </row>
    <row r="44" spans="1:9" ht="15" x14ac:dyDescent="0.2">
      <c r="D44" s="106"/>
      <c r="E44" s="107" t="s">
        <v>12</v>
      </c>
      <c r="F44" s="107" t="s">
        <v>13</v>
      </c>
      <c r="G44" s="108" t="s">
        <v>14</v>
      </c>
    </row>
    <row r="45" spans="1:9" ht="15" x14ac:dyDescent="0.25">
      <c r="D45" s="105" t="s">
        <v>374</v>
      </c>
      <c r="E45" s="109" t="s">
        <v>58</v>
      </c>
      <c r="F45" s="109" t="s">
        <v>59</v>
      </c>
      <c r="G45" s="110" t="s">
        <v>61</v>
      </c>
    </row>
    <row r="46" spans="1:9" ht="15" x14ac:dyDescent="0.25">
      <c r="D46" s="105" t="s">
        <v>375</v>
      </c>
      <c r="E46" s="109" t="s">
        <v>59</v>
      </c>
      <c r="F46" s="109" t="s">
        <v>61</v>
      </c>
      <c r="G46" s="110" t="s">
        <v>376</v>
      </c>
    </row>
    <row r="47" spans="1:9" ht="15.75" thickBot="1" x14ac:dyDescent="0.3">
      <c r="D47" s="111" t="s">
        <v>377</v>
      </c>
      <c r="E47" s="112" t="s">
        <v>61</v>
      </c>
      <c r="F47" s="112" t="s">
        <v>378</v>
      </c>
      <c r="G47" s="113" t="s">
        <v>379</v>
      </c>
    </row>
  </sheetData>
  <mergeCells count="10">
    <mergeCell ref="A1:I1"/>
    <mergeCell ref="A5:I5"/>
    <mergeCell ref="A6:I6"/>
    <mergeCell ref="E10:G10"/>
    <mergeCell ref="D42:G42"/>
    <mergeCell ref="E43:G43"/>
    <mergeCell ref="B11:C11"/>
    <mergeCell ref="K8:Q8"/>
    <mergeCell ref="K9:Q9"/>
    <mergeCell ref="K10:Q10"/>
  </mergeCells>
  <printOptions horizontalCentered="1"/>
  <pageMargins left="0.7" right="0.7" top="1.25" bottom="0.75" header="0.5" footer="0.3"/>
  <pageSetup scale="62" orientation="portrait" r:id="rId1"/>
  <headerFooter>
    <oddHeader>&amp;L
&amp;R&amp;16Exhibit MPG-22
Page  1 of 4</oddHeader>
  </headerFooter>
  <colBreaks count="1" manualBreakCount="1">
    <brk id="9"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view="pageLayout" zoomScaleNormal="100" zoomScaleSheetLayoutView="90" workbookViewId="0">
      <selection activeCell="A6" sqref="A6:G6"/>
    </sheetView>
  </sheetViews>
  <sheetFormatPr defaultRowHeight="14.25" x14ac:dyDescent="0.2"/>
  <cols>
    <col min="1" max="1" width="7.375" customWidth="1"/>
    <col min="2" max="2" width="9.625" customWidth="1"/>
    <col min="3" max="3" width="7.875" customWidth="1"/>
    <col min="4" max="4" width="12.375" customWidth="1"/>
    <col min="5" max="5" width="11.375" customWidth="1"/>
    <col min="6" max="6" width="12.5" customWidth="1"/>
    <col min="7" max="7" width="10.25" bestFit="1" customWidth="1"/>
    <col min="9" max="11" width="14.875" bestFit="1" customWidth="1"/>
  </cols>
  <sheetData>
    <row r="1" spans="1:9" ht="26.25" x14ac:dyDescent="0.4">
      <c r="A1" s="314" t="str">
        <f>'ROR (1.1)'!A1:G1</f>
        <v>CenterPoint Energy Houston Electric</v>
      </c>
      <c r="B1" s="315"/>
      <c r="C1" s="315"/>
      <c r="D1" s="315"/>
      <c r="E1" s="315"/>
      <c r="F1" s="315"/>
      <c r="G1" s="315"/>
    </row>
    <row r="5" spans="1:9" ht="23.25" x14ac:dyDescent="0.35">
      <c r="A5" s="301" t="str">
        <f>+'Matrix (22.1)'!A5:I5</f>
        <v>Standard &amp; Poor's Credit Metrics</v>
      </c>
      <c r="B5" s="301"/>
      <c r="C5" s="301"/>
      <c r="D5" s="301"/>
      <c r="E5" s="301"/>
      <c r="F5" s="301"/>
      <c r="G5" s="301"/>
    </row>
    <row r="6" spans="1:9" ht="18" x14ac:dyDescent="0.25">
      <c r="A6" s="316" t="s">
        <v>40</v>
      </c>
      <c r="B6" s="316"/>
      <c r="C6" s="316"/>
      <c r="D6" s="316"/>
      <c r="E6" s="316"/>
      <c r="F6" s="316"/>
      <c r="G6" s="316"/>
    </row>
    <row r="9" spans="1:9" ht="15" x14ac:dyDescent="0.25">
      <c r="A9" s="1"/>
      <c r="B9" s="1"/>
      <c r="C9" s="1"/>
      <c r="D9" s="1"/>
      <c r="E9" s="2"/>
      <c r="F9" s="2"/>
      <c r="G9" s="1" t="s">
        <v>41</v>
      </c>
    </row>
    <row r="10" spans="1:9" ht="15" x14ac:dyDescent="0.25">
      <c r="A10" s="1"/>
      <c r="B10" s="1"/>
      <c r="C10" s="1"/>
      <c r="D10" s="1"/>
      <c r="E10" s="2"/>
      <c r="F10" s="1" t="s">
        <v>1</v>
      </c>
      <c r="G10" s="1" t="s">
        <v>1</v>
      </c>
    </row>
    <row r="11" spans="1:9" ht="15" x14ac:dyDescent="0.25">
      <c r="A11" s="2" t="s">
        <v>2</v>
      </c>
      <c r="B11" s="295" t="s">
        <v>3</v>
      </c>
      <c r="C11" s="295"/>
      <c r="D11" s="96" t="s">
        <v>4</v>
      </c>
      <c r="E11" s="3" t="s">
        <v>5</v>
      </c>
      <c r="F11" s="3" t="s">
        <v>5</v>
      </c>
      <c r="G11" s="2" t="s">
        <v>5</v>
      </c>
    </row>
    <row r="12" spans="1:9" ht="15" x14ac:dyDescent="0.25">
      <c r="A12" s="1"/>
      <c r="B12" s="1"/>
      <c r="C12" s="1"/>
      <c r="D12" s="47">
        <v>-1</v>
      </c>
      <c r="E12" s="47">
        <f>+D12-1</f>
        <v>-2</v>
      </c>
      <c r="F12" s="47">
        <f>+E12-1</f>
        <v>-3</v>
      </c>
      <c r="G12" s="47">
        <f>+F12-1</f>
        <v>-4</v>
      </c>
      <c r="H12" s="47"/>
    </row>
    <row r="13" spans="1:9" x14ac:dyDescent="0.2">
      <c r="A13" s="5"/>
      <c r="B13" s="6"/>
      <c r="C13" s="6"/>
      <c r="D13" s="5"/>
      <c r="E13" s="7"/>
      <c r="F13" s="48"/>
      <c r="G13" s="5"/>
    </row>
    <row r="14" spans="1:9" ht="21" customHeight="1" x14ac:dyDescent="0.2">
      <c r="A14" s="13">
        <f>MAX($A$12:A13)+1</f>
        <v>1</v>
      </c>
      <c r="B14" s="172" t="str">
        <f>'ROR (1.1)'!B14</f>
        <v>Long-Term Debt</v>
      </c>
      <c r="C14" s="172"/>
      <c r="D14" s="74">
        <f>+'ROR (1.1)'!E14</f>
        <v>0.6</v>
      </c>
      <c r="E14" s="74">
        <f>+'ROR (1.1)'!F14</f>
        <v>4.3799999999999999E-2</v>
      </c>
      <c r="F14" s="74">
        <f t="shared" ref="F14:F15" si="0">+D14*E14</f>
        <v>2.6279999999999998E-2</v>
      </c>
      <c r="G14" s="74">
        <f>F14</f>
        <v>2.6279999999999998E-2</v>
      </c>
    </row>
    <row r="15" spans="1:9" ht="21" customHeight="1" x14ac:dyDescent="0.25">
      <c r="A15" s="13">
        <f>MAX($A$12:A14)+1</f>
        <v>2</v>
      </c>
      <c r="B15" s="172" t="str">
        <f>'ROR (1.1)'!B15</f>
        <v>Common Equity</v>
      </c>
      <c r="C15" s="172"/>
      <c r="D15" s="73">
        <f>+'ROR (1.1)'!E15</f>
        <v>0.4</v>
      </c>
      <c r="E15" s="11">
        <f>+'ROR (1.1)'!F15</f>
        <v>9.2499999999999999E-2</v>
      </c>
      <c r="F15" s="73">
        <f t="shared" si="0"/>
        <v>3.6999999999999998E-2</v>
      </c>
      <c r="G15" s="73">
        <f>F15/(1-G18)</f>
        <v>5.0396551724137921E-2</v>
      </c>
    </row>
    <row r="16" spans="1:9" ht="21" customHeight="1" x14ac:dyDescent="0.25">
      <c r="A16" s="13">
        <f>MAX($A$12:A15)+1</f>
        <v>3</v>
      </c>
      <c r="B16" s="256" t="s">
        <v>8</v>
      </c>
      <c r="C16" s="10"/>
      <c r="D16" s="11">
        <f>SUM(D14:D15)</f>
        <v>1</v>
      </c>
      <c r="E16" s="74"/>
      <c r="F16" s="11">
        <f>SUM(F14:F15)</f>
        <v>6.3280000000000003E-2</v>
      </c>
      <c r="G16" s="11">
        <f>SUM(G14:G15)</f>
        <v>7.6676551724137926E-2</v>
      </c>
      <c r="H16" s="71"/>
      <c r="I16" s="69"/>
    </row>
    <row r="17" spans="1:11" ht="21" customHeight="1" x14ac:dyDescent="0.25">
      <c r="A17" s="9"/>
      <c r="C17" s="49"/>
      <c r="D17" s="53"/>
      <c r="E17" s="50"/>
      <c r="F17" s="54"/>
      <c r="G17" s="51"/>
      <c r="I17" s="52"/>
    </row>
    <row r="18" spans="1:11" s="19" customFormat="1" ht="21" customHeight="1" x14ac:dyDescent="0.2">
      <c r="A18" s="173">
        <f>MAX(A10:A17)+1</f>
        <v>4</v>
      </c>
      <c r="B18" s="66" t="s">
        <v>708</v>
      </c>
      <c r="C18" s="66"/>
      <c r="D18" s="174"/>
      <c r="E18" s="174"/>
      <c r="F18" s="175"/>
      <c r="G18" s="233">
        <f>1/(1-0.21)-1</f>
        <v>0.26582278481012644</v>
      </c>
      <c r="H18" s="12"/>
    </row>
    <row r="19" spans="1:11" x14ac:dyDescent="0.2">
      <c r="A19" s="9"/>
      <c r="C19" s="6"/>
      <c r="D19" s="7"/>
      <c r="E19" s="7"/>
      <c r="F19" s="18"/>
      <c r="G19" s="56"/>
    </row>
    <row r="20" spans="1:11" x14ac:dyDescent="0.2">
      <c r="B20" s="57"/>
      <c r="I20" s="58"/>
      <c r="J20" s="58"/>
      <c r="K20" s="58"/>
    </row>
    <row r="21" spans="1:11" x14ac:dyDescent="0.2">
      <c r="B21" s="6" t="s">
        <v>38</v>
      </c>
      <c r="I21" s="59"/>
      <c r="J21" s="59"/>
      <c r="K21" s="59"/>
    </row>
    <row r="22" spans="1:11" x14ac:dyDescent="0.2">
      <c r="B22" t="s">
        <v>684</v>
      </c>
    </row>
    <row r="23" spans="1:11" x14ac:dyDescent="0.2">
      <c r="B23" s="6" t="s">
        <v>682</v>
      </c>
    </row>
  </sheetData>
  <mergeCells count="4">
    <mergeCell ref="A1:G1"/>
    <mergeCell ref="A5:G5"/>
    <mergeCell ref="A6:G6"/>
    <mergeCell ref="B11:C11"/>
  </mergeCells>
  <printOptions horizontalCentered="1"/>
  <pageMargins left="0.7" right="0.7" top="1.5" bottom="0.75" header="0.5" footer="0.3"/>
  <pageSetup scale="90" orientation="portrait" r:id="rId1"/>
  <headerFooter>
    <oddHeader>&amp;L
&amp;RExhibit MPG-22
Page 2 of 4</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view="pageLayout" zoomScaleNormal="100" zoomScaleSheetLayoutView="100" workbookViewId="0">
      <selection activeCell="I4" sqref="I4"/>
    </sheetView>
  </sheetViews>
  <sheetFormatPr defaultRowHeight="14.25" x14ac:dyDescent="0.2"/>
  <cols>
    <col min="1" max="1" width="7.875" customWidth="1"/>
    <col min="2" max="2" width="12.875" customWidth="1"/>
    <col min="3" max="3" width="10.375" customWidth="1"/>
    <col min="4" max="4" width="11.125" bestFit="1" customWidth="1"/>
    <col min="5" max="5" width="11.875" customWidth="1"/>
    <col min="6" max="6" width="5.25" customWidth="1"/>
    <col min="8" max="8" width="9.875" bestFit="1" customWidth="1"/>
    <col min="9" max="9" width="13.75" style="90" bestFit="1" customWidth="1"/>
    <col min="11" max="11" width="28.75" bestFit="1" customWidth="1"/>
    <col min="12" max="12" width="11.875" bestFit="1" customWidth="1"/>
  </cols>
  <sheetData>
    <row r="1" spans="1:9" ht="23.25" x14ac:dyDescent="0.35">
      <c r="A1" s="317" t="str">
        <f>+'Pre-Tax ROR (22.2)'!A1:G1</f>
        <v>CenterPoint Energy Houston Electric</v>
      </c>
      <c r="B1" s="317"/>
      <c r="C1" s="317"/>
      <c r="D1" s="317"/>
      <c r="E1" s="317"/>
      <c r="F1" s="317"/>
    </row>
    <row r="5" spans="1:9" ht="20.25" x14ac:dyDescent="0.3">
      <c r="A5" s="318" t="str">
        <f>'Pre-Tax ROR (22.2)'!A5:G5</f>
        <v>Standard &amp; Poor's Credit Metrics</v>
      </c>
      <c r="B5" s="318"/>
      <c r="C5" s="318"/>
      <c r="D5" s="318"/>
      <c r="E5" s="318"/>
      <c r="F5" s="318"/>
    </row>
    <row r="6" spans="1:9" ht="18" x14ac:dyDescent="0.25">
      <c r="A6" s="316" t="s">
        <v>42</v>
      </c>
      <c r="B6" s="316"/>
      <c r="C6" s="316"/>
      <c r="D6" s="316"/>
      <c r="E6" s="316"/>
      <c r="F6" s="316"/>
    </row>
    <row r="7" spans="1:9" x14ac:dyDescent="0.2">
      <c r="A7" s="319"/>
      <c r="B7" s="319"/>
      <c r="C7" s="319"/>
      <c r="D7" s="319"/>
      <c r="E7" s="319"/>
      <c r="F7" s="319"/>
    </row>
    <row r="8" spans="1:9" ht="15" x14ac:dyDescent="0.25">
      <c r="D8" s="46"/>
      <c r="E8" s="46"/>
    </row>
    <row r="9" spans="1:9" ht="15" x14ac:dyDescent="0.25">
      <c r="A9" s="60"/>
      <c r="B9" s="60"/>
      <c r="C9" s="60"/>
      <c r="D9" s="115"/>
      <c r="E9" s="46"/>
      <c r="F9" s="60"/>
    </row>
    <row r="10" spans="1:9" ht="15" x14ac:dyDescent="0.25">
      <c r="A10" s="61" t="s">
        <v>2</v>
      </c>
      <c r="B10" s="320" t="s">
        <v>3</v>
      </c>
      <c r="C10" s="320"/>
      <c r="D10" s="116" t="s">
        <v>45</v>
      </c>
      <c r="E10" s="61" t="s">
        <v>4</v>
      </c>
    </row>
    <row r="11" spans="1:9" ht="15" x14ac:dyDescent="0.25">
      <c r="A11" s="60"/>
      <c r="B11" s="60"/>
      <c r="C11" s="60"/>
      <c r="D11" s="47">
        <v>-1</v>
      </c>
      <c r="E11" s="47">
        <f>+D11-1</f>
        <v>-2</v>
      </c>
    </row>
    <row r="12" spans="1:9" x14ac:dyDescent="0.2">
      <c r="D12" s="19"/>
    </row>
    <row r="13" spans="1:9" ht="22.5" customHeight="1" x14ac:dyDescent="0.2">
      <c r="A13" s="171">
        <f>MAX(A8:A12)+1</f>
        <v>1</v>
      </c>
      <c r="B13" s="12" t="str">
        <f>'Pre-Tax ROR (22.2)'!B14</f>
        <v>Long-Term Debt</v>
      </c>
      <c r="C13" s="12"/>
      <c r="D13" s="176">
        <f>'ROR (1.1)'!D14</f>
        <v>3536737.8</v>
      </c>
      <c r="E13" s="177">
        <f>+D13/$D$18</f>
        <v>0.6</v>
      </c>
      <c r="H13" s="89"/>
      <c r="I13" s="62"/>
    </row>
    <row r="14" spans="1:9" ht="22.5" customHeight="1" x14ac:dyDescent="0.2">
      <c r="A14" s="171">
        <f>MAX(A10:A13)+1</f>
        <v>2</v>
      </c>
      <c r="B14" s="182" t="s">
        <v>685</v>
      </c>
      <c r="C14" s="12"/>
      <c r="D14" s="183">
        <v>0</v>
      </c>
      <c r="E14" s="178">
        <f>+D14/$D$18</f>
        <v>0</v>
      </c>
      <c r="I14" s="62"/>
    </row>
    <row r="15" spans="1:9" ht="22.5" customHeight="1" x14ac:dyDescent="0.2">
      <c r="A15" s="171">
        <f>MAX(A11:A14)+1</f>
        <v>3</v>
      </c>
      <c r="B15" s="12" t="s">
        <v>43</v>
      </c>
      <c r="C15" s="12"/>
      <c r="D15" s="176">
        <f>SUM(D13:D14)</f>
        <v>3536737.8</v>
      </c>
      <c r="E15" s="177">
        <f>SUM(E13:E14)</f>
        <v>0.6</v>
      </c>
      <c r="I15" s="62"/>
    </row>
    <row r="16" spans="1:9" ht="12.75" customHeight="1" x14ac:dyDescent="0.2">
      <c r="A16" s="171"/>
      <c r="B16" s="12"/>
      <c r="C16" s="12"/>
      <c r="D16" s="176"/>
      <c r="E16" s="177"/>
      <c r="I16" s="62"/>
    </row>
    <row r="17" spans="1:9" ht="22.5" customHeight="1" x14ac:dyDescent="0.2">
      <c r="A17" s="171">
        <f>+A15+1</f>
        <v>4</v>
      </c>
      <c r="B17" s="12" t="s">
        <v>7</v>
      </c>
      <c r="C17" s="12"/>
      <c r="D17" s="183">
        <f>'ROR (1.1)'!D15</f>
        <v>2357825.2000000002</v>
      </c>
      <c r="E17" s="178">
        <f>+D17/$D$18</f>
        <v>0.4</v>
      </c>
      <c r="I17" s="62"/>
    </row>
    <row r="18" spans="1:9" ht="22.5" customHeight="1" x14ac:dyDescent="0.25">
      <c r="A18" s="171">
        <f>MAX(A11:A17)+1</f>
        <v>5</v>
      </c>
      <c r="B18" s="179" t="s">
        <v>8</v>
      </c>
      <c r="C18" s="179"/>
      <c r="D18" s="180">
        <f>+D17+D15</f>
        <v>5894563</v>
      </c>
      <c r="E18" s="181">
        <f>+E17+E15</f>
        <v>1</v>
      </c>
      <c r="I18" s="91"/>
    </row>
    <row r="19" spans="1:9" x14ac:dyDescent="0.2">
      <c r="F19" s="63"/>
      <c r="I19" s="62"/>
    </row>
    <row r="21" spans="1:9" x14ac:dyDescent="0.2">
      <c r="B21" s="64"/>
      <c r="C21" s="87"/>
    </row>
    <row r="22" spans="1:9" x14ac:dyDescent="0.2">
      <c r="B22" t="s">
        <v>38</v>
      </c>
    </row>
    <row r="23" spans="1:9" x14ac:dyDescent="0.2">
      <c r="B23" t="s">
        <v>684</v>
      </c>
    </row>
    <row r="24" spans="1:9" ht="16.5" x14ac:dyDescent="0.2">
      <c r="B24" t="s">
        <v>705</v>
      </c>
    </row>
  </sheetData>
  <mergeCells count="5">
    <mergeCell ref="A1:F1"/>
    <mergeCell ref="A5:F5"/>
    <mergeCell ref="A6:F6"/>
    <mergeCell ref="A7:F7"/>
    <mergeCell ref="B10:C10"/>
  </mergeCells>
  <printOptions horizontalCentered="1"/>
  <pageMargins left="0.7" right="0.7" top="1.5" bottom="0.75" header="0.75" footer="0.3"/>
  <pageSetup scale="90" orientation="portrait" r:id="rId1"/>
  <headerFooter>
    <oddHeader>&amp;L
&amp;RExhibit MPG-22
Page 3 of 4</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4"/>
  <sheetViews>
    <sheetView view="pageLayout" zoomScaleNormal="100" workbookViewId="0">
      <selection activeCell="A6" sqref="A6:K6"/>
    </sheetView>
  </sheetViews>
  <sheetFormatPr defaultRowHeight="14.25" x14ac:dyDescent="0.2"/>
  <cols>
    <col min="2" max="2" width="1.625" customWidth="1"/>
    <col min="3" max="3" width="10.375" customWidth="1"/>
    <col min="4" max="4" width="2.5" customWidth="1"/>
    <col min="5" max="5" width="10.375" customWidth="1"/>
    <col min="6" max="6" width="2.5" customWidth="1"/>
    <col min="7" max="9" width="10.375" customWidth="1"/>
    <col min="10" max="10" width="1.625" customWidth="1"/>
    <col min="12" max="12" width="9" style="87"/>
  </cols>
  <sheetData>
    <row r="1" spans="1:12" ht="26.25" x14ac:dyDescent="0.4">
      <c r="A1" s="315" t="str">
        <f>+'Pre-Tax ROR (22.2)'!A1:G1</f>
        <v>CenterPoint Energy Houston Electric</v>
      </c>
      <c r="B1" s="315"/>
      <c r="C1" s="315"/>
      <c r="D1" s="315"/>
      <c r="E1" s="315"/>
      <c r="F1" s="315"/>
      <c r="G1" s="315"/>
      <c r="H1" s="315"/>
      <c r="I1" s="315"/>
      <c r="J1" s="315"/>
      <c r="K1" s="315"/>
    </row>
    <row r="2" spans="1:12" ht="8.25" customHeight="1" x14ac:dyDescent="0.2">
      <c r="A2" s="87"/>
      <c r="B2" s="87"/>
      <c r="C2" s="87"/>
      <c r="D2" s="87"/>
      <c r="E2" s="87"/>
      <c r="F2" s="87"/>
      <c r="G2" s="87"/>
      <c r="H2" s="87"/>
      <c r="I2" s="87"/>
      <c r="J2" s="87"/>
      <c r="K2" s="87"/>
    </row>
    <row r="3" spans="1:12" ht="15" x14ac:dyDescent="0.25">
      <c r="A3" s="87"/>
      <c r="B3" s="87"/>
      <c r="C3" s="102"/>
      <c r="D3" s="102"/>
      <c r="E3" s="102"/>
      <c r="F3" s="102"/>
      <c r="G3" s="102"/>
      <c r="H3" s="102"/>
      <c r="I3" s="102"/>
      <c r="J3" s="87"/>
      <c r="K3" s="87"/>
    </row>
    <row r="4" spans="1:12" ht="15" x14ac:dyDescent="0.25">
      <c r="A4" s="87"/>
      <c r="B4" s="87"/>
      <c r="C4" s="102"/>
      <c r="D4" s="102"/>
      <c r="E4" s="102"/>
      <c r="F4" s="102"/>
      <c r="G4" s="102"/>
      <c r="H4" s="102"/>
      <c r="I4" s="102"/>
      <c r="J4" s="87"/>
      <c r="K4" s="87"/>
    </row>
    <row r="5" spans="1:12" ht="23.25" x14ac:dyDescent="0.35">
      <c r="A5" s="322" t="s">
        <v>48</v>
      </c>
      <c r="B5" s="322"/>
      <c r="C5" s="322"/>
      <c r="D5" s="322"/>
      <c r="E5" s="322"/>
      <c r="F5" s="322"/>
      <c r="G5" s="322"/>
      <c r="H5" s="322"/>
      <c r="I5" s="322"/>
      <c r="J5" s="322"/>
      <c r="K5" s="322"/>
    </row>
    <row r="6" spans="1:12" s="87" customFormat="1" ht="15.75" x14ac:dyDescent="0.25">
      <c r="A6" s="323" t="s">
        <v>691</v>
      </c>
      <c r="B6" s="323"/>
      <c r="C6" s="323"/>
      <c r="D6" s="323"/>
      <c r="E6" s="323"/>
      <c r="F6" s="323"/>
      <c r="G6" s="323"/>
      <c r="H6" s="323"/>
      <c r="I6" s="323"/>
      <c r="J6" s="323"/>
      <c r="K6" s="323"/>
    </row>
    <row r="7" spans="1:12" ht="15" x14ac:dyDescent="0.25">
      <c r="A7" s="298" t="s">
        <v>49</v>
      </c>
      <c r="B7" s="298"/>
      <c r="C7" s="298"/>
      <c r="D7" s="298"/>
      <c r="E7" s="298"/>
      <c r="F7" s="298"/>
      <c r="G7" s="298"/>
      <c r="H7" s="298"/>
      <c r="I7" s="298"/>
      <c r="J7" s="298"/>
      <c r="K7" s="298"/>
    </row>
    <row r="8" spans="1:12" s="145" customFormat="1" ht="15" x14ac:dyDescent="0.25">
      <c r="A8" s="87"/>
      <c r="B8" s="87"/>
      <c r="C8" s="144"/>
      <c r="D8" s="144"/>
      <c r="E8" s="144"/>
      <c r="F8" s="144"/>
      <c r="G8" s="144"/>
      <c r="H8" s="144"/>
      <c r="I8" s="144"/>
      <c r="J8" s="87"/>
      <c r="K8" s="87"/>
      <c r="L8" s="87"/>
    </row>
    <row r="9" spans="1:12" s="145" customFormat="1" ht="15" x14ac:dyDescent="0.25">
      <c r="A9" s="87"/>
      <c r="B9" s="87"/>
      <c r="C9" s="144"/>
      <c r="D9" s="144"/>
      <c r="E9" s="144"/>
      <c r="F9" s="144"/>
      <c r="G9" s="144"/>
      <c r="H9" s="144"/>
      <c r="I9" s="144"/>
      <c r="J9" s="87"/>
      <c r="K9" s="87"/>
      <c r="L9" s="87"/>
    </row>
    <row r="10" spans="1:12" x14ac:dyDescent="0.2">
      <c r="A10" s="87"/>
      <c r="B10" s="87"/>
      <c r="C10" s="87"/>
      <c r="D10" s="87"/>
      <c r="E10" s="87"/>
      <c r="F10" s="87"/>
      <c r="G10" s="87"/>
      <c r="H10" s="87"/>
      <c r="I10" s="87"/>
      <c r="J10" s="87"/>
      <c r="K10" s="87"/>
    </row>
    <row r="11" spans="1:12" ht="15" x14ac:dyDescent="0.25">
      <c r="A11" s="87"/>
      <c r="B11" s="87"/>
      <c r="C11" s="87"/>
      <c r="D11" s="87"/>
      <c r="E11" s="87"/>
      <c r="F11" s="87"/>
      <c r="G11" s="321" t="s">
        <v>50</v>
      </c>
      <c r="H11" s="321"/>
      <c r="I11" s="321"/>
      <c r="J11" s="87"/>
      <c r="K11" s="87"/>
    </row>
    <row r="12" spans="1:12" ht="15" x14ac:dyDescent="0.25">
      <c r="A12" s="87"/>
      <c r="B12" s="87"/>
      <c r="C12" s="103" t="s">
        <v>51</v>
      </c>
      <c r="D12" s="103"/>
      <c r="E12" s="103" t="s">
        <v>52</v>
      </c>
      <c r="F12" s="87"/>
      <c r="G12" s="103" t="s">
        <v>53</v>
      </c>
      <c r="H12" s="103" t="s">
        <v>54</v>
      </c>
      <c r="I12" s="103" t="s">
        <v>55</v>
      </c>
      <c r="J12" s="87"/>
      <c r="K12" s="87"/>
    </row>
    <row r="13" spans="1:12" x14ac:dyDescent="0.2">
      <c r="A13" s="87"/>
      <c r="B13" s="87"/>
      <c r="C13" s="87"/>
      <c r="D13" s="87"/>
      <c r="E13" s="87"/>
      <c r="F13" s="87"/>
      <c r="G13" s="87"/>
      <c r="H13" s="87"/>
      <c r="I13" s="87"/>
      <c r="J13" s="87"/>
      <c r="K13" s="87"/>
    </row>
    <row r="14" spans="1:12" x14ac:dyDescent="0.2">
      <c r="A14" s="87"/>
      <c r="B14" s="87"/>
      <c r="C14" s="97" t="s">
        <v>56</v>
      </c>
      <c r="D14" s="87"/>
      <c r="E14" s="146">
        <v>0.45169999999999999</v>
      </c>
      <c r="F14" s="147"/>
      <c r="G14" s="148">
        <v>1</v>
      </c>
      <c r="H14" s="148">
        <v>0</v>
      </c>
      <c r="I14" s="149">
        <v>0</v>
      </c>
      <c r="J14" s="87"/>
      <c r="K14" s="87"/>
    </row>
    <row r="15" spans="1:12" x14ac:dyDescent="0.2">
      <c r="A15" s="87"/>
      <c r="B15" s="87"/>
      <c r="C15" s="97" t="s">
        <v>57</v>
      </c>
      <c r="D15" s="87"/>
      <c r="E15" s="146">
        <v>0.53254999999999997</v>
      </c>
      <c r="F15" s="147"/>
      <c r="G15" s="148">
        <v>0.33333333333333331</v>
      </c>
      <c r="H15" s="148">
        <v>0.33333333333333331</v>
      </c>
      <c r="I15" s="148">
        <v>0.33333333333333331</v>
      </c>
      <c r="J15" s="87"/>
      <c r="K15" s="87"/>
    </row>
    <row r="16" spans="1:12" x14ac:dyDescent="0.2">
      <c r="A16" s="87"/>
      <c r="B16" s="87"/>
      <c r="C16" s="97" t="s">
        <v>58</v>
      </c>
      <c r="D16" s="87"/>
      <c r="E16" s="146">
        <v>0.51459999999999995</v>
      </c>
      <c r="F16" s="147"/>
      <c r="G16" s="148">
        <v>0.25</v>
      </c>
      <c r="H16" s="148">
        <v>0.5</v>
      </c>
      <c r="I16" s="148">
        <v>0.25</v>
      </c>
      <c r="J16" s="87"/>
      <c r="K16" s="87"/>
    </row>
    <row r="17" spans="1:12" x14ac:dyDescent="0.2">
      <c r="A17" s="87"/>
      <c r="B17" s="87"/>
      <c r="C17" s="97" t="s">
        <v>59</v>
      </c>
      <c r="D17" s="87"/>
      <c r="E17" s="146">
        <v>0.5302</v>
      </c>
      <c r="F17" s="147"/>
      <c r="G17" s="148">
        <v>0.35294117647058826</v>
      </c>
      <c r="H17" s="148">
        <v>0.41176470588235292</v>
      </c>
      <c r="I17" s="148">
        <v>0.23529411764705882</v>
      </c>
      <c r="J17" s="87"/>
      <c r="K17" s="87"/>
    </row>
    <row r="18" spans="1:12" x14ac:dyDescent="0.2">
      <c r="A18" s="87"/>
      <c r="B18" s="87"/>
      <c r="C18" s="97" t="s">
        <v>60</v>
      </c>
      <c r="D18" s="124"/>
      <c r="E18" s="151">
        <v>0.5282</v>
      </c>
      <c r="F18" s="97"/>
      <c r="G18" s="149">
        <v>0.2</v>
      </c>
      <c r="H18" s="149">
        <v>0.48</v>
      </c>
      <c r="I18" s="149">
        <v>0.32</v>
      </c>
      <c r="J18" s="87"/>
      <c r="K18" s="87"/>
    </row>
    <row r="19" spans="1:12" x14ac:dyDescent="0.2">
      <c r="A19" s="87"/>
      <c r="B19" s="87"/>
      <c r="C19" s="97" t="s">
        <v>61</v>
      </c>
      <c r="D19" s="124"/>
      <c r="E19" s="151">
        <v>0.56040000000000001</v>
      </c>
      <c r="F19" s="97"/>
      <c r="G19" s="149">
        <v>0.17647058823529413</v>
      </c>
      <c r="H19" s="149">
        <v>0.29411764705882354</v>
      </c>
      <c r="I19" s="149">
        <v>0.52941176470588236</v>
      </c>
      <c r="J19" s="87"/>
      <c r="K19" s="87"/>
    </row>
    <row r="20" spans="1:12" x14ac:dyDescent="0.2">
      <c r="A20" s="87"/>
      <c r="B20" s="87"/>
      <c r="C20" s="97" t="s">
        <v>62</v>
      </c>
      <c r="D20" s="87"/>
      <c r="E20" s="146">
        <v>0.52587499999999998</v>
      </c>
      <c r="F20" s="147"/>
      <c r="G20" s="148">
        <v>0.33333333333333331</v>
      </c>
      <c r="H20" s="148">
        <v>0.66666666666666663</v>
      </c>
      <c r="I20" s="148">
        <v>0</v>
      </c>
      <c r="J20" s="87"/>
      <c r="K20" s="87"/>
    </row>
    <row r="21" spans="1:12" x14ac:dyDescent="0.2">
      <c r="A21" s="87"/>
      <c r="B21" s="87"/>
      <c r="C21" s="97"/>
      <c r="D21" s="87"/>
      <c r="E21" s="98"/>
      <c r="F21" s="87"/>
      <c r="G21" s="99"/>
      <c r="H21" s="99"/>
      <c r="I21" s="99"/>
      <c r="J21" s="87"/>
      <c r="K21" s="87"/>
    </row>
    <row r="22" spans="1:12" s="155" customFormat="1" ht="15" x14ac:dyDescent="0.25">
      <c r="A22" s="87"/>
      <c r="B22" s="87"/>
      <c r="C22" s="154" t="s">
        <v>686</v>
      </c>
      <c r="D22" s="100"/>
      <c r="E22" s="238">
        <f>'Fin. Cap. Str. (22.3)'!E15</f>
        <v>0.6</v>
      </c>
      <c r="F22" s="87"/>
      <c r="G22" s="99"/>
      <c r="H22" s="99"/>
      <c r="I22" s="99"/>
      <c r="J22" s="87"/>
      <c r="K22" s="87"/>
      <c r="L22" s="87"/>
    </row>
    <row r="23" spans="1:12" s="155" customFormat="1" x14ac:dyDescent="0.2">
      <c r="A23" s="87"/>
      <c r="B23" s="87"/>
      <c r="C23" s="97"/>
      <c r="D23" s="87"/>
      <c r="E23" s="98"/>
      <c r="F23" s="87"/>
      <c r="G23" s="99"/>
      <c r="H23" s="99"/>
      <c r="I23" s="99"/>
      <c r="J23" s="87"/>
      <c r="K23" s="87"/>
      <c r="L23" s="87"/>
    </row>
    <row r="24" spans="1:12" s="155" customFormat="1" x14ac:dyDescent="0.2">
      <c r="A24" s="87"/>
      <c r="B24" s="87"/>
      <c r="C24" s="97"/>
      <c r="D24" s="87"/>
      <c r="E24" s="98"/>
      <c r="F24" s="87"/>
      <c r="G24" s="99"/>
      <c r="H24" s="99"/>
      <c r="I24" s="99"/>
      <c r="J24" s="87"/>
      <c r="K24" s="87"/>
      <c r="L24" s="87"/>
    </row>
    <row r="25" spans="1:12" x14ac:dyDescent="0.2">
      <c r="A25" s="87"/>
      <c r="B25" s="87"/>
      <c r="C25" s="150"/>
      <c r="D25" s="87"/>
      <c r="E25" s="87"/>
      <c r="F25" s="87"/>
      <c r="G25" s="87"/>
      <c r="H25" s="87"/>
      <c r="I25" s="87"/>
      <c r="J25" s="87"/>
      <c r="K25" s="87"/>
    </row>
    <row r="26" spans="1:12" x14ac:dyDescent="0.2">
      <c r="A26" s="87"/>
      <c r="B26" s="87"/>
      <c r="C26" s="101" t="s">
        <v>47</v>
      </c>
      <c r="D26" s="87"/>
      <c r="E26" s="87"/>
      <c r="F26" s="87"/>
      <c r="G26" s="87"/>
      <c r="H26" s="87"/>
      <c r="I26" s="87"/>
      <c r="J26" s="87"/>
      <c r="K26" s="87"/>
    </row>
    <row r="27" spans="1:12" x14ac:dyDescent="0.2">
      <c r="A27" s="87"/>
      <c r="B27" s="87"/>
      <c r="C27" s="101" t="s">
        <v>692</v>
      </c>
      <c r="D27" s="87"/>
      <c r="E27" s="87"/>
      <c r="F27" s="87"/>
      <c r="G27" s="87"/>
      <c r="H27" s="87"/>
      <c r="I27" s="87"/>
      <c r="J27" s="87"/>
      <c r="K27" s="87"/>
    </row>
    <row r="28" spans="1:12" x14ac:dyDescent="0.2">
      <c r="A28" s="87"/>
      <c r="B28" s="87"/>
      <c r="C28" s="87"/>
      <c r="D28" s="87"/>
      <c r="E28" s="87"/>
      <c r="F28" s="87"/>
      <c r="G28" s="87"/>
      <c r="H28" s="87"/>
      <c r="I28" s="87"/>
      <c r="J28" s="87"/>
      <c r="K28" s="87"/>
    </row>
    <row r="29" spans="1:12" x14ac:dyDescent="0.2">
      <c r="A29" s="87"/>
      <c r="B29" s="87"/>
      <c r="C29" s="87"/>
      <c r="D29" s="87"/>
      <c r="E29" s="87"/>
      <c r="F29" s="87"/>
      <c r="G29" s="87"/>
      <c r="H29" s="87"/>
      <c r="I29" s="87"/>
      <c r="J29" s="87"/>
      <c r="K29" s="87"/>
    </row>
    <row r="30" spans="1:12" x14ac:dyDescent="0.2">
      <c r="A30" s="87"/>
      <c r="B30" s="87"/>
      <c r="C30" s="87"/>
      <c r="D30" s="87"/>
      <c r="E30" s="87"/>
      <c r="F30" s="87"/>
      <c r="G30" s="87"/>
      <c r="H30" s="87"/>
      <c r="I30" s="87"/>
      <c r="J30" s="87"/>
      <c r="K30" s="87"/>
    </row>
    <row r="31" spans="1:12" ht="8.25" customHeight="1" x14ac:dyDescent="0.2">
      <c r="A31" s="87"/>
      <c r="B31" s="87"/>
      <c r="C31" s="87"/>
      <c r="D31" s="87"/>
      <c r="E31" s="87"/>
      <c r="F31" s="87"/>
      <c r="G31" s="87"/>
      <c r="H31" s="87"/>
      <c r="I31" s="87"/>
      <c r="J31" s="87"/>
      <c r="K31" s="87"/>
    </row>
    <row r="32" spans="1:12" x14ac:dyDescent="0.2">
      <c r="A32" s="87"/>
      <c r="B32" s="87"/>
      <c r="C32" s="87"/>
      <c r="D32" s="87"/>
      <c r="E32" s="87"/>
      <c r="F32" s="87"/>
      <c r="G32" s="87"/>
      <c r="H32" s="87"/>
      <c r="I32" s="87"/>
      <c r="J32" s="87"/>
      <c r="K32" s="87"/>
    </row>
    <row r="33" spans="1:11" x14ac:dyDescent="0.2">
      <c r="A33" s="87"/>
      <c r="B33" s="87"/>
      <c r="C33" s="87"/>
      <c r="D33" s="87"/>
      <c r="E33" s="87"/>
      <c r="F33" s="87"/>
      <c r="G33" s="87"/>
      <c r="H33" s="87"/>
      <c r="I33" s="87"/>
      <c r="J33" s="87"/>
      <c r="K33" s="87"/>
    </row>
    <row r="34" spans="1:11" x14ac:dyDescent="0.2">
      <c r="A34" s="87"/>
      <c r="B34" s="87"/>
      <c r="C34" s="87"/>
      <c r="D34" s="87"/>
      <c r="E34" s="87"/>
      <c r="F34" s="87"/>
      <c r="G34" s="87"/>
      <c r="H34" s="87"/>
      <c r="I34" s="87"/>
      <c r="J34" s="87"/>
      <c r="K34" s="87"/>
    </row>
  </sheetData>
  <mergeCells count="5">
    <mergeCell ref="G11:I11"/>
    <mergeCell ref="A1:K1"/>
    <mergeCell ref="A5:K5"/>
    <mergeCell ref="A6:K6"/>
    <mergeCell ref="A7:K7"/>
  </mergeCells>
  <pageMargins left="0.7" right="0.7" top="1.25" bottom="0.75" header="0.55000000000000004" footer="0.3"/>
  <pageSetup orientation="portrait" r:id="rId1"/>
  <headerFooter>
    <oddHeader>&amp;RExhibit MPG-22
Page 4 of 4</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B1:J22"/>
  <sheetViews>
    <sheetView workbookViewId="0">
      <selection activeCell="D14" sqref="D14"/>
    </sheetView>
  </sheetViews>
  <sheetFormatPr defaultRowHeight="11.25" x14ac:dyDescent="0.2"/>
  <cols>
    <col min="1" max="1" width="9" style="152"/>
    <col min="2" max="2" width="3.125" style="152" customWidth="1"/>
    <col min="3" max="3" width="18.875" style="152" customWidth="1"/>
    <col min="4" max="4" width="8.875" style="152" customWidth="1"/>
    <col min="5" max="5" width="8.25" style="152" customWidth="1"/>
    <col min="6" max="6" width="8" style="152" bestFit="1" customWidth="1"/>
    <col min="7" max="8" width="8" style="152" customWidth="1"/>
    <col min="9" max="9" width="8" style="152" bestFit="1" customWidth="1"/>
    <col min="10" max="10" width="2.375" style="152" customWidth="1"/>
    <col min="11" max="257" width="9" style="152"/>
    <col min="258" max="258" width="40.125" style="152" customWidth="1"/>
    <col min="259" max="265" width="13" style="152" customWidth="1"/>
    <col min="266" max="513" width="9" style="152"/>
    <col min="514" max="514" width="40.125" style="152" customWidth="1"/>
    <col min="515" max="521" width="13" style="152" customWidth="1"/>
    <col min="522" max="769" width="9" style="152"/>
    <col min="770" max="770" width="40.125" style="152" customWidth="1"/>
    <col min="771" max="777" width="13" style="152" customWidth="1"/>
    <col min="778" max="1025" width="9" style="152"/>
    <col min="1026" max="1026" width="40.125" style="152" customWidth="1"/>
    <col min="1027" max="1033" width="13" style="152" customWidth="1"/>
    <col min="1034" max="1281" width="9" style="152"/>
    <col min="1282" max="1282" width="40.125" style="152" customWidth="1"/>
    <col min="1283" max="1289" width="13" style="152" customWidth="1"/>
    <col min="1290" max="1537" width="9" style="152"/>
    <col min="1538" max="1538" width="40.125" style="152" customWidth="1"/>
    <col min="1539" max="1545" width="13" style="152" customWidth="1"/>
    <col min="1546" max="1793" width="9" style="152"/>
    <col min="1794" max="1794" width="40.125" style="152" customWidth="1"/>
    <col min="1795" max="1801" width="13" style="152" customWidth="1"/>
    <col min="1802" max="2049" width="9" style="152"/>
    <col min="2050" max="2050" width="40.125" style="152" customWidth="1"/>
    <col min="2051" max="2057" width="13" style="152" customWidth="1"/>
    <col min="2058" max="2305" width="9" style="152"/>
    <col min="2306" max="2306" width="40.125" style="152" customWidth="1"/>
    <col min="2307" max="2313" width="13" style="152" customWidth="1"/>
    <col min="2314" max="2561" width="9" style="152"/>
    <col min="2562" max="2562" width="40.125" style="152" customWidth="1"/>
    <col min="2563" max="2569" width="13" style="152" customWidth="1"/>
    <col min="2570" max="2817" width="9" style="152"/>
    <col min="2818" max="2818" width="40.125" style="152" customWidth="1"/>
    <col min="2819" max="2825" width="13" style="152" customWidth="1"/>
    <col min="2826" max="3073" width="9" style="152"/>
    <col min="3074" max="3074" width="40.125" style="152" customWidth="1"/>
    <col min="3075" max="3081" width="13" style="152" customWidth="1"/>
    <col min="3082" max="3329" width="9" style="152"/>
    <col min="3330" max="3330" width="40.125" style="152" customWidth="1"/>
    <col min="3331" max="3337" width="13" style="152" customWidth="1"/>
    <col min="3338" max="3585" width="9" style="152"/>
    <col min="3586" max="3586" width="40.125" style="152" customWidth="1"/>
    <col min="3587" max="3593" width="13" style="152" customWidth="1"/>
    <col min="3594" max="3841" width="9" style="152"/>
    <col min="3842" max="3842" width="40.125" style="152" customWidth="1"/>
    <col min="3843" max="3849" width="13" style="152" customWidth="1"/>
    <col min="3850" max="4097" width="9" style="152"/>
    <col min="4098" max="4098" width="40.125" style="152" customWidth="1"/>
    <col min="4099" max="4105" width="13" style="152" customWidth="1"/>
    <col min="4106" max="4353" width="9" style="152"/>
    <col min="4354" max="4354" width="40.125" style="152" customWidth="1"/>
    <col min="4355" max="4361" width="13" style="152" customWidth="1"/>
    <col min="4362" max="4609" width="9" style="152"/>
    <col min="4610" max="4610" width="40.125" style="152" customWidth="1"/>
    <col min="4611" max="4617" width="13" style="152" customWidth="1"/>
    <col min="4618" max="4865" width="9" style="152"/>
    <col min="4866" max="4866" width="40.125" style="152" customWidth="1"/>
    <col min="4867" max="4873" width="13" style="152" customWidth="1"/>
    <col min="4874" max="5121" width="9" style="152"/>
    <col min="5122" max="5122" width="40.125" style="152" customWidth="1"/>
    <col min="5123" max="5129" width="13" style="152" customWidth="1"/>
    <col min="5130" max="5377" width="9" style="152"/>
    <col min="5378" max="5378" width="40.125" style="152" customWidth="1"/>
    <col min="5379" max="5385" width="13" style="152" customWidth="1"/>
    <col min="5386" max="5633" width="9" style="152"/>
    <col min="5634" max="5634" width="40.125" style="152" customWidth="1"/>
    <col min="5635" max="5641" width="13" style="152" customWidth="1"/>
    <col min="5642" max="5889" width="9" style="152"/>
    <col min="5890" max="5890" width="40.125" style="152" customWidth="1"/>
    <col min="5891" max="5897" width="13" style="152" customWidth="1"/>
    <col min="5898" max="6145" width="9" style="152"/>
    <col min="6146" max="6146" width="40.125" style="152" customWidth="1"/>
    <col min="6147" max="6153" width="13" style="152" customWidth="1"/>
    <col min="6154" max="6401" width="9" style="152"/>
    <col min="6402" max="6402" width="40.125" style="152" customWidth="1"/>
    <col min="6403" max="6409" width="13" style="152" customWidth="1"/>
    <col min="6410" max="6657" width="9" style="152"/>
    <col min="6658" max="6658" width="40.125" style="152" customWidth="1"/>
    <col min="6659" max="6665" width="13" style="152" customWidth="1"/>
    <col min="6666" max="6913" width="9" style="152"/>
    <col min="6914" max="6914" width="40.125" style="152" customWidth="1"/>
    <col min="6915" max="6921" width="13" style="152" customWidth="1"/>
    <col min="6922" max="7169" width="9" style="152"/>
    <col min="7170" max="7170" width="40.125" style="152" customWidth="1"/>
    <col min="7171" max="7177" width="13" style="152" customWidth="1"/>
    <col min="7178" max="7425" width="9" style="152"/>
    <col min="7426" max="7426" width="40.125" style="152" customWidth="1"/>
    <col min="7427" max="7433" width="13" style="152" customWidth="1"/>
    <col min="7434" max="7681" width="9" style="152"/>
    <col min="7682" max="7682" width="40.125" style="152" customWidth="1"/>
    <col min="7683" max="7689" width="13" style="152" customWidth="1"/>
    <col min="7690" max="7937" width="9" style="152"/>
    <col min="7938" max="7938" width="40.125" style="152" customWidth="1"/>
    <col min="7939" max="7945" width="13" style="152" customWidth="1"/>
    <col min="7946" max="8193" width="9" style="152"/>
    <col min="8194" max="8194" width="40.125" style="152" customWidth="1"/>
    <col min="8195" max="8201" width="13" style="152" customWidth="1"/>
    <col min="8202" max="8449" width="9" style="152"/>
    <col min="8450" max="8450" width="40.125" style="152" customWidth="1"/>
    <col min="8451" max="8457" width="13" style="152" customWidth="1"/>
    <col min="8458" max="8705" width="9" style="152"/>
    <col min="8706" max="8706" width="40.125" style="152" customWidth="1"/>
    <col min="8707" max="8713" width="13" style="152" customWidth="1"/>
    <col min="8714" max="8961" width="9" style="152"/>
    <col min="8962" max="8962" width="40.125" style="152" customWidth="1"/>
    <col min="8963" max="8969" width="13" style="152" customWidth="1"/>
    <col min="8970" max="9217" width="9" style="152"/>
    <col min="9218" max="9218" width="40.125" style="152" customWidth="1"/>
    <col min="9219" max="9225" width="13" style="152" customWidth="1"/>
    <col min="9226" max="9473" width="9" style="152"/>
    <col min="9474" max="9474" width="40.125" style="152" customWidth="1"/>
    <col min="9475" max="9481" width="13" style="152" customWidth="1"/>
    <col min="9482" max="9729" width="9" style="152"/>
    <col min="9730" max="9730" width="40.125" style="152" customWidth="1"/>
    <col min="9731" max="9737" width="13" style="152" customWidth="1"/>
    <col min="9738" max="9985" width="9" style="152"/>
    <col min="9986" max="9986" width="40.125" style="152" customWidth="1"/>
    <col min="9987" max="9993" width="13" style="152" customWidth="1"/>
    <col min="9994" max="10241" width="9" style="152"/>
    <col min="10242" max="10242" width="40.125" style="152" customWidth="1"/>
    <col min="10243" max="10249" width="13" style="152" customWidth="1"/>
    <col min="10250" max="10497" width="9" style="152"/>
    <col min="10498" max="10498" width="40.125" style="152" customWidth="1"/>
    <col min="10499" max="10505" width="13" style="152" customWidth="1"/>
    <col min="10506" max="10753" width="9" style="152"/>
    <col min="10754" max="10754" width="40.125" style="152" customWidth="1"/>
    <col min="10755" max="10761" width="13" style="152" customWidth="1"/>
    <col min="10762" max="11009" width="9" style="152"/>
    <col min="11010" max="11010" width="40.125" style="152" customWidth="1"/>
    <col min="11011" max="11017" width="13" style="152" customWidth="1"/>
    <col min="11018" max="11265" width="9" style="152"/>
    <col min="11266" max="11266" width="40.125" style="152" customWidth="1"/>
    <col min="11267" max="11273" width="13" style="152" customWidth="1"/>
    <col min="11274" max="11521" width="9" style="152"/>
    <col min="11522" max="11522" width="40.125" style="152" customWidth="1"/>
    <col min="11523" max="11529" width="13" style="152" customWidth="1"/>
    <col min="11530" max="11777" width="9" style="152"/>
    <col min="11778" max="11778" width="40.125" style="152" customWidth="1"/>
    <col min="11779" max="11785" width="13" style="152" customWidth="1"/>
    <col min="11786" max="12033" width="9" style="152"/>
    <col min="12034" max="12034" width="40.125" style="152" customWidth="1"/>
    <col min="12035" max="12041" width="13" style="152" customWidth="1"/>
    <col min="12042" max="12289" width="9" style="152"/>
    <col min="12290" max="12290" width="40.125" style="152" customWidth="1"/>
    <col min="12291" max="12297" width="13" style="152" customWidth="1"/>
    <col min="12298" max="12545" width="9" style="152"/>
    <col min="12546" max="12546" width="40.125" style="152" customWidth="1"/>
    <col min="12547" max="12553" width="13" style="152" customWidth="1"/>
    <col min="12554" max="12801" width="9" style="152"/>
    <col min="12802" max="12802" width="40.125" style="152" customWidth="1"/>
    <col min="12803" max="12809" width="13" style="152" customWidth="1"/>
    <col min="12810" max="13057" width="9" style="152"/>
    <col min="13058" max="13058" width="40.125" style="152" customWidth="1"/>
    <col min="13059" max="13065" width="13" style="152" customWidth="1"/>
    <col min="13066" max="13313" width="9" style="152"/>
    <col min="13314" max="13314" width="40.125" style="152" customWidth="1"/>
    <col min="13315" max="13321" width="13" style="152" customWidth="1"/>
    <col min="13322" max="13569" width="9" style="152"/>
    <col min="13570" max="13570" width="40.125" style="152" customWidth="1"/>
    <col min="13571" max="13577" width="13" style="152" customWidth="1"/>
    <col min="13578" max="13825" width="9" style="152"/>
    <col min="13826" max="13826" width="40.125" style="152" customWidth="1"/>
    <col min="13827" max="13833" width="13" style="152" customWidth="1"/>
    <col min="13834" max="14081" width="9" style="152"/>
    <col min="14082" max="14082" width="40.125" style="152" customWidth="1"/>
    <col min="14083" max="14089" width="13" style="152" customWidth="1"/>
    <col min="14090" max="14337" width="9" style="152"/>
    <col min="14338" max="14338" width="40.125" style="152" customWidth="1"/>
    <col min="14339" max="14345" width="13" style="152" customWidth="1"/>
    <col min="14346" max="14593" width="9" style="152"/>
    <col min="14594" max="14594" width="40.125" style="152" customWidth="1"/>
    <col min="14595" max="14601" width="13" style="152" customWidth="1"/>
    <col min="14602" max="14849" width="9" style="152"/>
    <col min="14850" max="14850" width="40.125" style="152" customWidth="1"/>
    <col min="14851" max="14857" width="13" style="152" customWidth="1"/>
    <col min="14858" max="15105" width="9" style="152"/>
    <col min="15106" max="15106" width="40.125" style="152" customWidth="1"/>
    <col min="15107" max="15113" width="13" style="152" customWidth="1"/>
    <col min="15114" max="15361" width="9" style="152"/>
    <col min="15362" max="15362" width="40.125" style="152" customWidth="1"/>
    <col min="15363" max="15369" width="13" style="152" customWidth="1"/>
    <col min="15370" max="15617" width="9" style="152"/>
    <col min="15618" max="15618" width="40.125" style="152" customWidth="1"/>
    <col min="15619" max="15625" width="13" style="152" customWidth="1"/>
    <col min="15626" max="15873" width="9" style="152"/>
    <col min="15874" max="15874" width="40.125" style="152" customWidth="1"/>
    <col min="15875" max="15881" width="13" style="152" customWidth="1"/>
    <col min="15882" max="16129" width="9" style="152"/>
    <col min="16130" max="16130" width="40.125" style="152" customWidth="1"/>
    <col min="16131" max="16137" width="13" style="152" customWidth="1"/>
    <col min="16138" max="16384" width="9" style="152"/>
  </cols>
  <sheetData>
    <row r="1" spans="2:10" ht="12" thickBot="1" x14ac:dyDescent="0.25"/>
    <row r="2" spans="2:10" x14ac:dyDescent="0.2">
      <c r="B2" s="156"/>
      <c r="C2" s="157"/>
      <c r="D2" s="157"/>
      <c r="E2" s="157"/>
      <c r="F2" s="157"/>
      <c r="G2" s="157"/>
      <c r="H2" s="157"/>
      <c r="I2" s="157"/>
      <c r="J2" s="158"/>
    </row>
    <row r="3" spans="2:10" ht="15" x14ac:dyDescent="0.25">
      <c r="B3" s="325" t="s">
        <v>660</v>
      </c>
      <c r="C3" s="326"/>
      <c r="D3" s="326"/>
      <c r="E3" s="326"/>
      <c r="F3" s="326"/>
      <c r="G3" s="326"/>
      <c r="H3" s="326"/>
      <c r="I3" s="326"/>
      <c r="J3" s="327"/>
    </row>
    <row r="4" spans="2:10" ht="14.25" x14ac:dyDescent="0.2">
      <c r="B4" s="159"/>
      <c r="C4" s="160"/>
      <c r="D4" s="160"/>
      <c r="E4" s="160"/>
      <c r="F4" s="160"/>
      <c r="G4" s="160"/>
      <c r="H4" s="160"/>
      <c r="I4" s="160"/>
      <c r="J4" s="161"/>
    </row>
    <row r="5" spans="2:10" ht="15" x14ac:dyDescent="0.25">
      <c r="B5" s="159"/>
      <c r="C5" s="324" t="s">
        <v>697</v>
      </c>
      <c r="D5" s="324"/>
      <c r="E5" s="324"/>
      <c r="F5" s="324"/>
      <c r="G5" s="324"/>
      <c r="H5" s="324"/>
      <c r="I5" s="324"/>
      <c r="J5" s="161"/>
    </row>
    <row r="6" spans="2:10" ht="14.25" x14ac:dyDescent="0.2">
      <c r="B6" s="159"/>
      <c r="C6" s="160"/>
      <c r="D6" s="160"/>
      <c r="E6" s="160"/>
      <c r="F6" s="160"/>
      <c r="G6" s="160"/>
      <c r="H6" s="160"/>
      <c r="I6" s="160"/>
      <c r="J6" s="161"/>
    </row>
    <row r="7" spans="2:10" ht="15" x14ac:dyDescent="0.25">
      <c r="B7" s="159"/>
      <c r="C7" s="162" t="s">
        <v>3</v>
      </c>
      <c r="D7" s="163">
        <v>2013</v>
      </c>
      <c r="E7" s="163">
        <v>2014</v>
      </c>
      <c r="F7" s="163">
        <v>2015</v>
      </c>
      <c r="G7" s="188">
        <v>2016</v>
      </c>
      <c r="H7" s="188">
        <v>2017</v>
      </c>
      <c r="I7" s="188">
        <v>2018</v>
      </c>
      <c r="J7" s="161"/>
    </row>
    <row r="8" spans="2:10" ht="14.25" x14ac:dyDescent="0.2">
      <c r="B8" s="159"/>
      <c r="C8" s="160"/>
      <c r="D8" s="160"/>
      <c r="E8" s="160"/>
      <c r="F8" s="160"/>
      <c r="G8" s="160"/>
      <c r="H8" s="160"/>
      <c r="I8" s="160"/>
      <c r="J8" s="161"/>
    </row>
    <row r="9" spans="2:10" ht="14.25" hidden="1" customHeight="1" x14ac:dyDescent="0.2">
      <c r="B9" s="159"/>
      <c r="C9" s="160" t="s">
        <v>6</v>
      </c>
      <c r="D9" s="169">
        <f>Historical!D11/1000</f>
        <v>1594.9369999999999</v>
      </c>
      <c r="E9" s="169">
        <f>Historical!E11/1000</f>
        <v>2005.383</v>
      </c>
      <c r="F9" s="169">
        <f>Historical!F11/1000</f>
        <v>2005.8030000000001</v>
      </c>
      <c r="G9" s="169">
        <f>Historical!G11/1000</f>
        <v>2605.5610000000001</v>
      </c>
      <c r="H9" s="169">
        <f>Historical!H11/1000</f>
        <v>2904.3180000000002</v>
      </c>
      <c r="I9" s="169">
        <f>Historical!I11/1000</f>
        <v>3303.3470000000002</v>
      </c>
      <c r="J9" s="161"/>
    </row>
    <row r="10" spans="2:10" ht="16.5" hidden="1" customHeight="1" x14ac:dyDescent="0.35">
      <c r="B10" s="159"/>
      <c r="C10" s="160" t="s">
        <v>7</v>
      </c>
      <c r="D10" s="170">
        <f>Historical!D12/1000</f>
        <v>1232.548</v>
      </c>
      <c r="E10" s="170">
        <f>Historical!E12/1000</f>
        <v>1591.587</v>
      </c>
      <c r="F10" s="170">
        <f>Historical!F12/1000</f>
        <v>1600.787</v>
      </c>
      <c r="G10" s="170">
        <f>Historical!G12/1000</f>
        <v>2116.8409999999999</v>
      </c>
      <c r="H10" s="170">
        <f>Historical!H12/1000</f>
        <v>2369.1979999999999</v>
      </c>
      <c r="I10" s="170">
        <f>Historical!I12/1000</f>
        <v>2682.0520000000001</v>
      </c>
      <c r="J10" s="161"/>
    </row>
    <row r="11" spans="2:10" ht="14.25" hidden="1" customHeight="1" x14ac:dyDescent="0.2">
      <c r="B11" s="159"/>
      <c r="C11" s="160" t="s">
        <v>659</v>
      </c>
      <c r="D11" s="169">
        <f>SUM(D9:D10)</f>
        <v>2827.4849999999997</v>
      </c>
      <c r="E11" s="169">
        <f t="shared" ref="E11:I11" si="0">SUM(E9:E10)</f>
        <v>3596.9700000000003</v>
      </c>
      <c r="F11" s="169">
        <f t="shared" si="0"/>
        <v>3606.59</v>
      </c>
      <c r="G11" s="169">
        <f t="shared" si="0"/>
        <v>4722.402</v>
      </c>
      <c r="H11" s="169">
        <f t="shared" si="0"/>
        <v>5273.5159999999996</v>
      </c>
      <c r="I11" s="169">
        <f t="shared" si="0"/>
        <v>5985.3990000000003</v>
      </c>
      <c r="J11" s="161"/>
    </row>
    <row r="12" spans="2:10" ht="14.25" hidden="1" customHeight="1" x14ac:dyDescent="0.2">
      <c r="B12" s="159"/>
      <c r="C12" s="160"/>
      <c r="D12" s="160"/>
      <c r="E12" s="160"/>
      <c r="F12" s="160"/>
      <c r="G12" s="160"/>
      <c r="H12" s="160"/>
      <c r="I12" s="160"/>
      <c r="J12" s="161"/>
    </row>
    <row r="13" spans="2:10" ht="14.25" x14ac:dyDescent="0.2">
      <c r="B13" s="159"/>
      <c r="C13" s="160" t="s">
        <v>6</v>
      </c>
      <c r="D13" s="177">
        <f>D9/D11</f>
        <v>0.56408327541967507</v>
      </c>
      <c r="E13" s="177">
        <f t="shared" ref="E13:I13" si="1">E9/E11</f>
        <v>0.55752007940016179</v>
      </c>
      <c r="F13" s="177">
        <f t="shared" si="1"/>
        <v>0.55614943755736024</v>
      </c>
      <c r="G13" s="177">
        <f t="shared" si="1"/>
        <v>0.55174485357239811</v>
      </c>
      <c r="H13" s="177">
        <f t="shared" si="1"/>
        <v>0.55073654844320197</v>
      </c>
      <c r="I13" s="177">
        <f t="shared" si="1"/>
        <v>0.55190088413487559</v>
      </c>
      <c r="J13" s="161"/>
    </row>
    <row r="14" spans="2:10" ht="14.25" x14ac:dyDescent="0.2">
      <c r="B14" s="159"/>
      <c r="C14" s="160" t="s">
        <v>7</v>
      </c>
      <c r="D14" s="178">
        <f>D10/D11</f>
        <v>0.43591672458032499</v>
      </c>
      <c r="E14" s="178">
        <f t="shared" ref="E14:I14" si="2">E10/E11</f>
        <v>0.44247992059983815</v>
      </c>
      <c r="F14" s="178">
        <f t="shared" si="2"/>
        <v>0.44385056244263971</v>
      </c>
      <c r="G14" s="178">
        <f t="shared" si="2"/>
        <v>0.44825514642760184</v>
      </c>
      <c r="H14" s="178">
        <f t="shared" si="2"/>
        <v>0.44926345155679814</v>
      </c>
      <c r="I14" s="178">
        <f t="shared" si="2"/>
        <v>0.44809911586512446</v>
      </c>
      <c r="J14" s="161"/>
    </row>
    <row r="15" spans="2:10" ht="14.25" x14ac:dyDescent="0.2">
      <c r="B15" s="159"/>
      <c r="C15" s="160" t="s">
        <v>659</v>
      </c>
      <c r="D15" s="245">
        <f>SUM(D13:D14)</f>
        <v>1</v>
      </c>
      <c r="E15" s="245">
        <f>SUM(E13:E14)</f>
        <v>1</v>
      </c>
      <c r="F15" s="245">
        <f t="shared" ref="F15:I15" si="3">SUM(F13:F14)</f>
        <v>1</v>
      </c>
      <c r="G15" s="245">
        <f t="shared" si="3"/>
        <v>1</v>
      </c>
      <c r="H15" s="245">
        <f t="shared" si="3"/>
        <v>1</v>
      </c>
      <c r="I15" s="245">
        <f t="shared" si="3"/>
        <v>1</v>
      </c>
      <c r="J15" s="161"/>
    </row>
    <row r="16" spans="2:10" ht="14.25" x14ac:dyDescent="0.2">
      <c r="B16" s="159"/>
      <c r="C16" s="160"/>
      <c r="D16" s="160"/>
      <c r="E16" s="160"/>
      <c r="F16" s="160"/>
      <c r="G16" s="160"/>
      <c r="H16" s="160"/>
      <c r="I16" s="160"/>
      <c r="J16" s="161"/>
    </row>
    <row r="17" spans="2:10" ht="15" x14ac:dyDescent="0.25">
      <c r="B17" s="159"/>
      <c r="C17" s="167" t="s">
        <v>696</v>
      </c>
      <c r="D17" s="168">
        <f>'Select Stats Ratios'!C56/100</f>
        <v>0.57717498999999994</v>
      </c>
      <c r="E17" s="168">
        <f>'Select Stats Ratios'!D56/100</f>
        <v>0.55474540999999999</v>
      </c>
      <c r="F17" s="168">
        <f>'Select Stats Ratios'!E56/100</f>
        <v>0.60383916999999998</v>
      </c>
      <c r="G17" s="168">
        <f>'Select Stats Ratios'!F56/100</f>
        <v>0.53574948</v>
      </c>
      <c r="H17" s="168">
        <f>'Select Stats Ratios'!G56/100</f>
        <v>0.55351908999999999</v>
      </c>
      <c r="I17" s="168">
        <f>'Select Stats Ratios'!H56/100</f>
        <v>0.53941304000000001</v>
      </c>
      <c r="J17" s="161"/>
    </row>
    <row r="18" spans="2:10" ht="14.25" x14ac:dyDescent="0.2">
      <c r="B18" s="159"/>
      <c r="C18" s="231" t="s">
        <v>680</v>
      </c>
      <c r="D18" s="160"/>
      <c r="E18" s="160"/>
      <c r="F18" s="160"/>
      <c r="G18" s="160"/>
      <c r="H18" s="160"/>
      <c r="I18" s="160"/>
      <c r="J18" s="161"/>
    </row>
    <row r="19" spans="2:10" ht="14.25" x14ac:dyDescent="0.2">
      <c r="B19" s="159"/>
      <c r="C19" s="160" t="s">
        <v>47</v>
      </c>
      <c r="D19" s="160"/>
      <c r="E19" s="160"/>
      <c r="F19" s="160"/>
      <c r="G19" s="160"/>
      <c r="H19" s="160"/>
      <c r="I19" s="160"/>
      <c r="J19" s="161"/>
    </row>
    <row r="20" spans="2:10" ht="14.25" x14ac:dyDescent="0.2">
      <c r="B20" s="159"/>
      <c r="C20" s="142" t="s">
        <v>669</v>
      </c>
      <c r="D20" s="160"/>
      <c r="E20" s="160"/>
      <c r="F20" s="160"/>
      <c r="G20" s="160"/>
      <c r="H20" s="160"/>
      <c r="I20" s="160"/>
      <c r="J20" s="161"/>
    </row>
    <row r="21" spans="2:10" ht="14.25" x14ac:dyDescent="0.2">
      <c r="B21" s="159"/>
      <c r="C21" s="160" t="s">
        <v>679</v>
      </c>
      <c r="D21" s="160"/>
      <c r="E21" s="160"/>
      <c r="F21" s="160"/>
      <c r="G21" s="160"/>
      <c r="H21" s="160"/>
      <c r="I21" s="160"/>
      <c r="J21" s="161"/>
    </row>
    <row r="22" spans="2:10" ht="12.75" customHeight="1" thickBot="1" x14ac:dyDescent="0.25">
      <c r="B22" s="164"/>
      <c r="C22" s="165"/>
      <c r="D22" s="165"/>
      <c r="E22" s="165"/>
      <c r="F22" s="165"/>
      <c r="G22" s="165"/>
      <c r="H22" s="165"/>
      <c r="I22" s="165"/>
      <c r="J22" s="166"/>
    </row>
  </sheetData>
  <mergeCells count="2">
    <mergeCell ref="C5:I5"/>
    <mergeCell ref="B3:J3"/>
  </mergeCells>
  <pageMargins left="0.2" right="0.2" top="0.5" bottom="0.5" header="0.5" footer="0.5"/>
  <pageSetup fitToWidth="0" fitToHeight="0" orientation="landscape" verticalDpi="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view="pageLayout" zoomScaleNormal="100" workbookViewId="0">
      <selection activeCell="D16" sqref="D16"/>
    </sheetView>
  </sheetViews>
  <sheetFormatPr defaultRowHeight="14.25" x14ac:dyDescent="0.2"/>
  <cols>
    <col min="1" max="1" width="2.625" style="259" customWidth="1"/>
    <col min="2" max="2" width="4.75" style="257" bestFit="1" customWidth="1"/>
    <col min="3" max="3" width="27.25" style="259" customWidth="1"/>
    <col min="4" max="4" width="20.5" style="257" bestFit="1" customWidth="1"/>
    <col min="5" max="5" width="20.5" style="259" customWidth="1"/>
    <col min="6" max="6" width="3" style="259" customWidth="1"/>
    <col min="7" max="16384" width="9" style="259"/>
  </cols>
  <sheetData>
    <row r="1" spans="1:6" ht="26.25" x14ac:dyDescent="0.4">
      <c r="B1" s="328" t="s">
        <v>709</v>
      </c>
      <c r="C1" s="329"/>
      <c r="D1" s="329"/>
      <c r="E1" s="329"/>
    </row>
    <row r="4" spans="1:6" ht="20.25" x14ac:dyDescent="0.3">
      <c r="A4" s="297" t="s">
        <v>720</v>
      </c>
      <c r="B4" s="297"/>
      <c r="C4" s="297"/>
      <c r="D4" s="297"/>
      <c r="E4" s="297"/>
      <c r="F4" s="297"/>
    </row>
    <row r="7" spans="1:6" ht="17.25" x14ac:dyDescent="0.25">
      <c r="B7" s="60" t="s">
        <v>2</v>
      </c>
      <c r="C7" s="52" t="s">
        <v>721</v>
      </c>
      <c r="D7" s="258" t="s">
        <v>722</v>
      </c>
      <c r="E7" s="258" t="s">
        <v>723</v>
      </c>
    </row>
    <row r="8" spans="1:6" ht="15" x14ac:dyDescent="0.25">
      <c r="B8" s="60"/>
      <c r="C8" s="52"/>
      <c r="D8" s="267" t="s">
        <v>16</v>
      </c>
      <c r="E8" s="267" t="s">
        <v>665</v>
      </c>
    </row>
    <row r="10" spans="1:6" x14ac:dyDescent="0.2">
      <c r="B10" s="257">
        <v>1</v>
      </c>
      <c r="C10" s="259" t="s">
        <v>724</v>
      </c>
      <c r="D10" s="257" t="s">
        <v>725</v>
      </c>
      <c r="E10" s="257" t="s">
        <v>726</v>
      </c>
    </row>
    <row r="11" spans="1:6" x14ac:dyDescent="0.2">
      <c r="E11" s="257"/>
    </row>
    <row r="12" spans="1:6" x14ac:dyDescent="0.2">
      <c r="E12" s="257"/>
    </row>
    <row r="13" spans="1:6" ht="15" x14ac:dyDescent="0.25">
      <c r="B13" s="257">
        <f>MAX(B6:B12)+1</f>
        <v>2</v>
      </c>
      <c r="C13" s="52" t="s">
        <v>727</v>
      </c>
      <c r="D13" s="60" t="s">
        <v>374</v>
      </c>
      <c r="E13" s="60" t="s">
        <v>374</v>
      </c>
    </row>
    <row r="14" spans="1:6" x14ac:dyDescent="0.2">
      <c r="B14" s="257">
        <f t="shared" ref="B14:B34" si="0">MAX(B6:B13)+1</f>
        <v>3</v>
      </c>
      <c r="C14" s="251" t="s">
        <v>728</v>
      </c>
      <c r="D14" s="257" t="s">
        <v>729</v>
      </c>
      <c r="E14" s="257" t="s">
        <v>729</v>
      </c>
    </row>
    <row r="15" spans="1:6" x14ac:dyDescent="0.2">
      <c r="B15" s="257">
        <f t="shared" si="0"/>
        <v>4</v>
      </c>
      <c r="C15" s="251" t="s">
        <v>730</v>
      </c>
      <c r="D15" s="257" t="s">
        <v>729</v>
      </c>
      <c r="E15" s="257" t="s">
        <v>729</v>
      </c>
    </row>
    <row r="16" spans="1:6" x14ac:dyDescent="0.2">
      <c r="B16" s="257">
        <f t="shared" si="0"/>
        <v>5</v>
      </c>
      <c r="C16" s="251" t="s">
        <v>731</v>
      </c>
      <c r="D16" s="268" t="s">
        <v>374</v>
      </c>
      <c r="E16" s="268" t="s">
        <v>375</v>
      </c>
    </row>
    <row r="17" spans="2:5" x14ac:dyDescent="0.2">
      <c r="E17" s="257"/>
    </row>
    <row r="18" spans="2:5" ht="15" x14ac:dyDescent="0.25">
      <c r="B18" s="257">
        <f t="shared" si="0"/>
        <v>6</v>
      </c>
      <c r="C18" s="52" t="s">
        <v>732</v>
      </c>
      <c r="D18" s="60" t="s">
        <v>12</v>
      </c>
      <c r="E18" s="60" t="s">
        <v>13</v>
      </c>
    </row>
    <row r="19" spans="2:5" x14ac:dyDescent="0.2">
      <c r="B19" s="257">
        <f t="shared" si="0"/>
        <v>7</v>
      </c>
      <c r="C19" s="251" t="s">
        <v>733</v>
      </c>
      <c r="D19" s="257" t="s">
        <v>12</v>
      </c>
      <c r="E19" s="257" t="s">
        <v>13</v>
      </c>
    </row>
    <row r="20" spans="2:5" x14ac:dyDescent="0.2">
      <c r="E20" s="257"/>
    </row>
    <row r="21" spans="2:5" ht="15" x14ac:dyDescent="0.25">
      <c r="B21" s="257">
        <f t="shared" si="0"/>
        <v>8</v>
      </c>
      <c r="C21" s="52" t="s">
        <v>734</v>
      </c>
      <c r="D21" s="60" t="s">
        <v>735</v>
      </c>
      <c r="E21" s="60" t="s">
        <v>736</v>
      </c>
    </row>
    <row r="22" spans="2:5" x14ac:dyDescent="0.2">
      <c r="E22" s="257"/>
    </row>
    <row r="23" spans="2:5" ht="15" x14ac:dyDescent="0.25">
      <c r="B23" s="257">
        <f t="shared" si="0"/>
        <v>9</v>
      </c>
      <c r="C23" s="52" t="s">
        <v>737</v>
      </c>
      <c r="E23" s="257"/>
    </row>
    <row r="24" spans="2:5" x14ac:dyDescent="0.2">
      <c r="B24" s="257">
        <f t="shared" si="0"/>
        <v>10</v>
      </c>
      <c r="C24" s="251" t="s">
        <v>738</v>
      </c>
      <c r="D24" s="257" t="s">
        <v>739</v>
      </c>
      <c r="E24" s="257" t="s">
        <v>739</v>
      </c>
    </row>
    <row r="25" spans="2:5" x14ac:dyDescent="0.2">
      <c r="B25" s="257">
        <f t="shared" si="0"/>
        <v>11</v>
      </c>
      <c r="C25" s="251" t="s">
        <v>740</v>
      </c>
      <c r="D25" s="257" t="s">
        <v>739</v>
      </c>
      <c r="E25" s="257" t="s">
        <v>739</v>
      </c>
    </row>
    <row r="26" spans="2:5" x14ac:dyDescent="0.2">
      <c r="B26" s="257">
        <f t="shared" si="0"/>
        <v>12</v>
      </c>
      <c r="C26" s="251" t="s">
        <v>741</v>
      </c>
      <c r="D26" s="257" t="s">
        <v>739</v>
      </c>
      <c r="E26" s="257" t="s">
        <v>739</v>
      </c>
    </row>
    <row r="27" spans="2:5" x14ac:dyDescent="0.2">
      <c r="B27" s="257">
        <f t="shared" si="0"/>
        <v>13</v>
      </c>
      <c r="C27" s="251" t="s">
        <v>742</v>
      </c>
      <c r="D27" s="257" t="s">
        <v>743</v>
      </c>
      <c r="E27" s="257" t="s">
        <v>743</v>
      </c>
    </row>
    <row r="28" spans="2:5" x14ac:dyDescent="0.2">
      <c r="B28" s="257">
        <f t="shared" si="0"/>
        <v>14</v>
      </c>
      <c r="C28" s="251" t="s">
        <v>744</v>
      </c>
      <c r="D28" s="257" t="s">
        <v>745</v>
      </c>
      <c r="E28" s="257" t="s">
        <v>745</v>
      </c>
    </row>
    <row r="29" spans="2:5" x14ac:dyDescent="0.2">
      <c r="B29" s="257">
        <f t="shared" si="0"/>
        <v>15</v>
      </c>
      <c r="C29" s="251" t="s">
        <v>746</v>
      </c>
      <c r="D29" s="257" t="s">
        <v>739</v>
      </c>
      <c r="E29" s="257" t="s">
        <v>747</v>
      </c>
    </row>
    <row r="30" spans="2:5" x14ac:dyDescent="0.2">
      <c r="E30" s="257"/>
    </row>
    <row r="31" spans="2:5" ht="15" x14ac:dyDescent="0.25">
      <c r="B31" s="257">
        <f t="shared" si="0"/>
        <v>16</v>
      </c>
      <c r="C31" s="52" t="s">
        <v>748</v>
      </c>
      <c r="D31" s="60" t="s">
        <v>735</v>
      </c>
      <c r="E31" s="60" t="s">
        <v>749</v>
      </c>
    </row>
    <row r="32" spans="2:5" ht="7.5" customHeight="1" x14ac:dyDescent="0.2">
      <c r="E32" s="257"/>
    </row>
    <row r="33" spans="2:5" x14ac:dyDescent="0.2">
      <c r="B33" s="257">
        <f t="shared" si="0"/>
        <v>17</v>
      </c>
      <c r="C33" s="251" t="s">
        <v>750</v>
      </c>
      <c r="D33" s="257" t="s">
        <v>749</v>
      </c>
      <c r="E33" s="257" t="s">
        <v>749</v>
      </c>
    </row>
    <row r="34" spans="2:5" x14ac:dyDescent="0.2">
      <c r="B34" s="257">
        <f t="shared" si="0"/>
        <v>18</v>
      </c>
      <c r="C34" s="251" t="s">
        <v>751</v>
      </c>
      <c r="D34" s="257" t="s">
        <v>752</v>
      </c>
      <c r="E34" s="257" t="s">
        <v>753</v>
      </c>
    </row>
    <row r="36" spans="2:5" x14ac:dyDescent="0.2">
      <c r="B36" s="269" t="s">
        <v>754</v>
      </c>
    </row>
    <row r="37" spans="2:5" x14ac:dyDescent="0.2">
      <c r="B37" s="251" t="s">
        <v>38</v>
      </c>
    </row>
    <row r="38" spans="2:5" ht="16.5" x14ac:dyDescent="0.2">
      <c r="B38" s="251" t="s">
        <v>755</v>
      </c>
    </row>
    <row r="39" spans="2:5" ht="16.5" x14ac:dyDescent="0.2">
      <c r="B39" s="251" t="s">
        <v>768</v>
      </c>
    </row>
    <row r="40" spans="2:5" x14ac:dyDescent="0.2">
      <c r="B40" s="270"/>
    </row>
  </sheetData>
  <mergeCells count="2">
    <mergeCell ref="A4:F4"/>
    <mergeCell ref="B1:E1"/>
  </mergeCells>
  <printOptions horizontalCentered="1"/>
  <pageMargins left="0.7" right="0.7" top="1.25" bottom="0.75" header="0.55000000000000004"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2"/>
  <sheetViews>
    <sheetView workbookViewId="0">
      <selection activeCell="D11" sqref="D11"/>
    </sheetView>
  </sheetViews>
  <sheetFormatPr defaultRowHeight="14.25" x14ac:dyDescent="0.2"/>
  <cols>
    <col min="1" max="1" width="9.25" bestFit="1" customWidth="1"/>
    <col min="4" max="4" width="12.125" bestFit="1" customWidth="1"/>
    <col min="5" max="7" width="11.125" bestFit="1" customWidth="1"/>
    <col min="8" max="8" width="11.125" style="143" bestFit="1" customWidth="1"/>
    <col min="9" max="9" width="11.125" style="143" customWidth="1"/>
    <col min="10" max="10" width="11.125" bestFit="1" customWidth="1"/>
    <col min="11" max="11" width="1.125" customWidth="1"/>
    <col min="12" max="12" width="15.25" bestFit="1" customWidth="1"/>
    <col min="13" max="13" width="9.25" bestFit="1" customWidth="1"/>
  </cols>
  <sheetData>
    <row r="1" spans="1:13" ht="30" x14ac:dyDescent="0.4">
      <c r="A1" s="330" t="str">
        <f>'ROR (1.1)'!A1:G1</f>
        <v>CenterPoint Energy Houston Electric</v>
      </c>
      <c r="B1" s="331"/>
      <c r="C1" s="331"/>
      <c r="D1" s="331"/>
      <c r="E1" s="331"/>
      <c r="F1" s="331"/>
      <c r="G1" s="331"/>
      <c r="H1" s="332"/>
      <c r="I1" s="332"/>
      <c r="J1" s="331"/>
      <c r="K1" s="120"/>
      <c r="L1" s="120"/>
    </row>
    <row r="2" spans="1:13" x14ac:dyDescent="0.2">
      <c r="A2" s="119"/>
      <c r="E2" s="19"/>
      <c r="F2" s="19"/>
      <c r="G2" s="19"/>
      <c r="H2" s="19"/>
      <c r="I2" s="19"/>
    </row>
    <row r="3" spans="1:13" x14ac:dyDescent="0.2">
      <c r="A3" s="119"/>
      <c r="E3" s="19"/>
      <c r="F3" s="19"/>
      <c r="G3" s="19"/>
      <c r="H3" s="19"/>
      <c r="I3" s="19"/>
    </row>
    <row r="4" spans="1:13" x14ac:dyDescent="0.2">
      <c r="A4" s="119"/>
      <c r="E4" s="19"/>
      <c r="F4" s="19"/>
      <c r="G4" s="19"/>
      <c r="H4" s="19"/>
      <c r="I4" s="19"/>
    </row>
    <row r="5" spans="1:13" ht="23.25" x14ac:dyDescent="0.35">
      <c r="A5" s="333" t="s">
        <v>380</v>
      </c>
      <c r="B5" s="333"/>
      <c r="C5" s="333"/>
      <c r="D5" s="333"/>
      <c r="E5" s="333"/>
      <c r="F5" s="333"/>
      <c r="G5" s="333"/>
      <c r="H5" s="333"/>
      <c r="I5" s="333"/>
      <c r="J5" s="333"/>
      <c r="K5" s="121"/>
      <c r="L5" s="121"/>
    </row>
    <row r="6" spans="1:13" x14ac:dyDescent="0.2">
      <c r="A6" s="119"/>
      <c r="E6" s="19"/>
      <c r="F6" s="19"/>
      <c r="G6" s="19"/>
      <c r="H6" s="19"/>
      <c r="I6" s="19"/>
    </row>
    <row r="7" spans="1:13" x14ac:dyDescent="0.2">
      <c r="A7" s="119"/>
      <c r="E7" s="19"/>
      <c r="F7" s="19"/>
      <c r="G7" s="19"/>
      <c r="H7" s="122"/>
      <c r="I7" s="122"/>
    </row>
    <row r="8" spans="1:13" ht="18" x14ac:dyDescent="0.25">
      <c r="A8" s="123"/>
      <c r="B8" s="124"/>
      <c r="C8" s="124"/>
      <c r="D8" s="124"/>
      <c r="E8" s="122"/>
      <c r="F8" s="122"/>
      <c r="G8" s="122"/>
      <c r="H8" s="125"/>
      <c r="I8" s="125"/>
      <c r="J8" s="100"/>
      <c r="L8" s="60"/>
    </row>
    <row r="9" spans="1:13" ht="15" x14ac:dyDescent="0.25">
      <c r="A9" s="118" t="s">
        <v>2</v>
      </c>
      <c r="B9" s="295" t="s">
        <v>3</v>
      </c>
      <c r="C9" s="295"/>
      <c r="D9" s="125">
        <f>'FERC-BS'!B8</f>
        <v>41639</v>
      </c>
      <c r="E9" s="125">
        <f>'FERC-BS'!C8</f>
        <v>42004</v>
      </c>
      <c r="F9" s="125">
        <f>'FERC-BS'!D8</f>
        <v>42369</v>
      </c>
      <c r="G9" s="125">
        <f>'FERC-BS'!E8</f>
        <v>42735</v>
      </c>
      <c r="H9" s="125">
        <f>'FERC-BS'!F8</f>
        <v>43100</v>
      </c>
      <c r="I9" s="125">
        <f>'FERC-BS'!G8</f>
        <v>43465</v>
      </c>
      <c r="J9" s="126" t="s">
        <v>381</v>
      </c>
      <c r="K9" s="125"/>
      <c r="L9" s="125"/>
    </row>
    <row r="10" spans="1:13" x14ac:dyDescent="0.2">
      <c r="A10" s="5"/>
      <c r="B10" s="6"/>
      <c r="C10" s="6"/>
      <c r="D10" s="127"/>
      <c r="E10" s="127"/>
      <c r="F10" s="127"/>
      <c r="G10" s="127"/>
      <c r="H10" s="127"/>
      <c r="I10" s="127"/>
    </row>
    <row r="11" spans="1:13" x14ac:dyDescent="0.2">
      <c r="A11" s="9">
        <f>MAX(A1:A10)+1</f>
        <v>1</v>
      </c>
      <c r="B11" s="128" t="s">
        <v>6</v>
      </c>
      <c r="C11" s="49"/>
      <c r="D11" s="129">
        <f>'FERC-BS'!B110</f>
        <v>1594937</v>
      </c>
      <c r="E11" s="129">
        <f>'FERC-BS'!C110</f>
        <v>2005383</v>
      </c>
      <c r="F11" s="129">
        <f>'FERC-BS'!D110</f>
        <v>2005803</v>
      </c>
      <c r="G11" s="129">
        <f>'FERC-BS'!E110</f>
        <v>2605561</v>
      </c>
      <c r="H11" s="129">
        <f>'FERC-BS'!F110</f>
        <v>2904318</v>
      </c>
      <c r="I11" s="129">
        <f>'FERC-BS'!G110</f>
        <v>3303347</v>
      </c>
      <c r="J11" s="129">
        <f>AVERAGE(D11:H11)</f>
        <v>2223200.4</v>
      </c>
      <c r="L11" s="69"/>
      <c r="M11" s="130"/>
    </row>
    <row r="12" spans="1:13" ht="16.5" x14ac:dyDescent="0.2">
      <c r="A12" s="9">
        <f>MAX(A4:A11)+1</f>
        <v>2</v>
      </c>
      <c r="B12" s="128" t="s">
        <v>7</v>
      </c>
      <c r="C12" s="49"/>
      <c r="D12" s="131">
        <f>'FERC-BS'!B102-'FERC-BS'!B90</f>
        <v>1232548</v>
      </c>
      <c r="E12" s="131">
        <f>'FERC-BS'!C102-'FERC-BS'!C90</f>
        <v>1591587</v>
      </c>
      <c r="F12" s="131">
        <f>'FERC-BS'!D102-'FERC-BS'!D90</f>
        <v>1600787</v>
      </c>
      <c r="G12" s="131">
        <f>'FERC-BS'!E102-'FERC-BS'!E90</f>
        <v>2116841</v>
      </c>
      <c r="H12" s="131">
        <f>'FERC-BS'!F102-'FERC-BS'!F90</f>
        <v>2369198</v>
      </c>
      <c r="I12" s="131">
        <f>'FERC-BS'!G102-'FERC-BS'!G90</f>
        <v>2682052</v>
      </c>
      <c r="J12" s="132">
        <f>AVERAGE(D12:H12)</f>
        <v>1782192.2</v>
      </c>
      <c r="K12" s="132"/>
      <c r="L12" s="132"/>
      <c r="M12" s="130"/>
    </row>
    <row r="13" spans="1:13" ht="15" x14ac:dyDescent="0.2">
      <c r="A13" s="9">
        <f>MAX(A5:A12)+1</f>
        <v>3</v>
      </c>
      <c r="B13" s="133" t="s">
        <v>8</v>
      </c>
      <c r="C13" s="133"/>
      <c r="D13" s="134">
        <f t="shared" ref="D13:J13" si="0">SUM(D11:D12)</f>
        <v>2827485</v>
      </c>
      <c r="E13" s="134">
        <f t="shared" si="0"/>
        <v>3596970</v>
      </c>
      <c r="F13" s="134">
        <f t="shared" si="0"/>
        <v>3606590</v>
      </c>
      <c r="G13" s="134">
        <f t="shared" si="0"/>
        <v>4722402</v>
      </c>
      <c r="H13" s="134">
        <f t="shared" si="0"/>
        <v>5273516</v>
      </c>
      <c r="I13" s="134">
        <f t="shared" si="0"/>
        <v>5985399</v>
      </c>
      <c r="J13" s="134">
        <f t="shared" si="0"/>
        <v>4005392.5999999996</v>
      </c>
      <c r="K13" s="134"/>
      <c r="L13" s="134"/>
      <c r="M13" s="71"/>
    </row>
    <row r="14" spans="1:13" x14ac:dyDescent="0.2">
      <c r="A14" s="9"/>
      <c r="E14" s="19"/>
      <c r="F14" s="19"/>
      <c r="G14" s="19"/>
      <c r="H14" s="19"/>
      <c r="I14" s="19"/>
    </row>
    <row r="15" spans="1:13" x14ac:dyDescent="0.2">
      <c r="A15" s="9"/>
      <c r="E15" s="19"/>
      <c r="F15" s="19"/>
      <c r="G15" s="19"/>
      <c r="H15" s="19"/>
      <c r="I15" s="19"/>
    </row>
    <row r="16" spans="1:13" x14ac:dyDescent="0.2">
      <c r="A16" s="9">
        <f>MAX(A7:A15)+1</f>
        <v>4</v>
      </c>
      <c r="B16" s="128" t="str">
        <f>B11</f>
        <v>Long-Term Debt</v>
      </c>
      <c r="D16" s="135">
        <f t="shared" ref="D16:J17" si="1">D11/D$13</f>
        <v>0.56408327541967507</v>
      </c>
      <c r="E16" s="135">
        <f t="shared" si="1"/>
        <v>0.55752007940016179</v>
      </c>
      <c r="F16" s="135">
        <f t="shared" si="1"/>
        <v>0.55614943755736024</v>
      </c>
      <c r="G16" s="135">
        <f t="shared" si="1"/>
        <v>0.55174485357239811</v>
      </c>
      <c r="H16" s="135">
        <f t="shared" si="1"/>
        <v>0.55073654844320186</v>
      </c>
      <c r="I16" s="135">
        <f t="shared" si="1"/>
        <v>0.55190088413487559</v>
      </c>
      <c r="J16" s="135">
        <f t="shared" si="1"/>
        <v>0.55505180690651901</v>
      </c>
      <c r="K16" s="135"/>
      <c r="L16" s="136"/>
    </row>
    <row r="17" spans="1:12" x14ac:dyDescent="0.2">
      <c r="A17" s="9">
        <f>MAX(A10:A16)+1</f>
        <v>5</v>
      </c>
      <c r="B17" s="128" t="str">
        <f>B12</f>
        <v>Common Equity</v>
      </c>
      <c r="D17" s="137">
        <f t="shared" si="1"/>
        <v>0.43591672458032493</v>
      </c>
      <c r="E17" s="137">
        <f t="shared" si="1"/>
        <v>0.44247992059983821</v>
      </c>
      <c r="F17" s="137">
        <f t="shared" si="1"/>
        <v>0.44385056244263971</v>
      </c>
      <c r="G17" s="137">
        <f t="shared" si="1"/>
        <v>0.44825514642760189</v>
      </c>
      <c r="H17" s="137">
        <f t="shared" si="1"/>
        <v>0.44926345155679814</v>
      </c>
      <c r="I17" s="137">
        <f t="shared" si="1"/>
        <v>0.44809911586512446</v>
      </c>
      <c r="J17" s="137">
        <f t="shared" si="1"/>
        <v>0.44494819309348105</v>
      </c>
      <c r="K17" s="137"/>
      <c r="L17" s="138"/>
    </row>
    <row r="18" spans="1:12" ht="15" x14ac:dyDescent="0.2">
      <c r="A18" s="9">
        <f>MAX(A10:A17)+1</f>
        <v>6</v>
      </c>
      <c r="B18" s="133" t="s">
        <v>8</v>
      </c>
      <c r="D18" s="139">
        <f t="shared" ref="D18:J18" si="2">SUM(D16:D17)</f>
        <v>1</v>
      </c>
      <c r="E18" s="139">
        <f t="shared" si="2"/>
        <v>1</v>
      </c>
      <c r="F18" s="139">
        <f t="shared" si="2"/>
        <v>1</v>
      </c>
      <c r="G18" s="139">
        <f t="shared" si="2"/>
        <v>1</v>
      </c>
      <c r="H18" s="139">
        <f t="shared" si="2"/>
        <v>1</v>
      </c>
      <c r="I18" s="139">
        <f t="shared" si="2"/>
        <v>1</v>
      </c>
      <c r="J18" s="140">
        <f t="shared" si="2"/>
        <v>1</v>
      </c>
      <c r="K18" s="139"/>
      <c r="L18" s="141"/>
    </row>
    <row r="19" spans="1:12" x14ac:dyDescent="0.2">
      <c r="A19" s="9"/>
      <c r="E19" s="19"/>
      <c r="F19" s="19"/>
      <c r="G19" s="19"/>
      <c r="H19" s="19"/>
      <c r="I19" s="19"/>
    </row>
    <row r="20" spans="1:12" x14ac:dyDescent="0.2">
      <c r="E20" s="19"/>
      <c r="F20" s="19"/>
      <c r="H20"/>
      <c r="I20"/>
    </row>
    <row r="21" spans="1:12" x14ac:dyDescent="0.2">
      <c r="B21" s="57"/>
      <c r="E21" s="19"/>
      <c r="F21" s="19"/>
      <c r="H21"/>
      <c r="I21"/>
    </row>
    <row r="22" spans="1:12" x14ac:dyDescent="0.2">
      <c r="B22" s="6" t="s">
        <v>47</v>
      </c>
      <c r="E22" s="19"/>
      <c r="F22" s="19"/>
      <c r="H22"/>
      <c r="I22"/>
    </row>
    <row r="23" spans="1:12" x14ac:dyDescent="0.2">
      <c r="B23" s="142" t="s">
        <v>669</v>
      </c>
      <c r="E23" s="19"/>
      <c r="F23" s="19"/>
      <c r="H23"/>
      <c r="I23"/>
    </row>
    <row r="24" spans="1:12" x14ac:dyDescent="0.2">
      <c r="E24" s="19"/>
      <c r="F24" s="19"/>
      <c r="H24"/>
      <c r="I24"/>
    </row>
    <row r="25" spans="1:12" x14ac:dyDescent="0.2">
      <c r="H25"/>
      <c r="I25"/>
    </row>
    <row r="26" spans="1:12" x14ac:dyDescent="0.2">
      <c r="H26"/>
      <c r="I26"/>
    </row>
    <row r="27" spans="1:12" x14ac:dyDescent="0.2">
      <c r="H27"/>
      <c r="I27"/>
    </row>
    <row r="28" spans="1:12" x14ac:dyDescent="0.2">
      <c r="H28"/>
      <c r="I28"/>
    </row>
    <row r="29" spans="1:12" x14ac:dyDescent="0.2">
      <c r="H29"/>
      <c r="I29"/>
    </row>
    <row r="30" spans="1:12" x14ac:dyDescent="0.2">
      <c r="H30"/>
      <c r="I30"/>
    </row>
    <row r="31" spans="1:12" x14ac:dyDescent="0.2">
      <c r="H31"/>
      <c r="I31"/>
    </row>
    <row r="32" spans="1:12" x14ac:dyDescent="0.2">
      <c r="H32"/>
      <c r="I32"/>
    </row>
    <row r="33" spans="8:9" x14ac:dyDescent="0.2">
      <c r="H33"/>
      <c r="I33"/>
    </row>
    <row r="34" spans="8:9" x14ac:dyDescent="0.2">
      <c r="H34"/>
      <c r="I34"/>
    </row>
    <row r="35" spans="8:9" x14ac:dyDescent="0.2">
      <c r="H35"/>
      <c r="I35"/>
    </row>
    <row r="36" spans="8:9" x14ac:dyDescent="0.2">
      <c r="H36"/>
      <c r="I36"/>
    </row>
    <row r="37" spans="8:9" x14ac:dyDescent="0.2">
      <c r="H37"/>
      <c r="I37"/>
    </row>
    <row r="38" spans="8:9" x14ac:dyDescent="0.2">
      <c r="H38"/>
      <c r="I38"/>
    </row>
    <row r="39" spans="8:9" x14ac:dyDescent="0.2">
      <c r="H39"/>
      <c r="I39"/>
    </row>
    <row r="40" spans="8:9" x14ac:dyDescent="0.2">
      <c r="H40"/>
      <c r="I40"/>
    </row>
    <row r="41" spans="8:9" x14ac:dyDescent="0.2">
      <c r="H41"/>
      <c r="I41"/>
    </row>
    <row r="42" spans="8:9" x14ac:dyDescent="0.2">
      <c r="H42"/>
      <c r="I42"/>
    </row>
    <row r="43" spans="8:9" x14ac:dyDescent="0.2">
      <c r="H43"/>
      <c r="I43"/>
    </row>
    <row r="44" spans="8:9" x14ac:dyDescent="0.2">
      <c r="H44"/>
      <c r="I44"/>
    </row>
    <row r="45" spans="8:9" x14ac:dyDescent="0.2">
      <c r="H45"/>
      <c r="I45"/>
    </row>
    <row r="46" spans="8:9" x14ac:dyDescent="0.2">
      <c r="H46"/>
      <c r="I46"/>
    </row>
    <row r="47" spans="8:9" x14ac:dyDescent="0.2">
      <c r="H47"/>
      <c r="I47"/>
    </row>
    <row r="48" spans="8:9" x14ac:dyDescent="0.2">
      <c r="H48"/>
      <c r="I48"/>
    </row>
    <row r="49" spans="8:9" x14ac:dyDescent="0.2">
      <c r="H49"/>
      <c r="I49"/>
    </row>
    <row r="50" spans="8:9" x14ac:dyDescent="0.2">
      <c r="H50"/>
      <c r="I50"/>
    </row>
    <row r="51" spans="8:9" x14ac:dyDescent="0.2">
      <c r="H51"/>
      <c r="I51"/>
    </row>
    <row r="52" spans="8:9" x14ac:dyDescent="0.2">
      <c r="H52"/>
      <c r="I52"/>
    </row>
  </sheetData>
  <mergeCells count="3">
    <mergeCell ref="A1:J1"/>
    <mergeCell ref="A5:J5"/>
    <mergeCell ref="B9:C9"/>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8"/>
  <sheetViews>
    <sheetView workbookViewId="0">
      <selection activeCell="G110" sqref="G110"/>
    </sheetView>
  </sheetViews>
  <sheetFormatPr defaultRowHeight="12.75" x14ac:dyDescent="0.2"/>
  <cols>
    <col min="1" max="1" width="42.5" style="196" customWidth="1"/>
    <col min="2" max="7" width="15.375" style="196" customWidth="1"/>
    <col min="8" max="256" width="9" style="196"/>
    <col min="257" max="257" width="42.5" style="196" customWidth="1"/>
    <col min="258" max="263" width="15.375" style="196" customWidth="1"/>
    <col min="264" max="512" width="9" style="196"/>
    <col min="513" max="513" width="42.5" style="196" customWidth="1"/>
    <col min="514" max="519" width="15.375" style="196" customWidth="1"/>
    <col min="520" max="768" width="9" style="196"/>
    <col min="769" max="769" width="42.5" style="196" customWidth="1"/>
    <col min="770" max="775" width="15.375" style="196" customWidth="1"/>
    <col min="776" max="1024" width="9" style="196"/>
    <col min="1025" max="1025" width="42.5" style="196" customWidth="1"/>
    <col min="1026" max="1031" width="15.375" style="196" customWidth="1"/>
    <col min="1032" max="1280" width="9" style="196"/>
    <col min="1281" max="1281" width="42.5" style="196" customWidth="1"/>
    <col min="1282" max="1287" width="15.375" style="196" customWidth="1"/>
    <col min="1288" max="1536" width="9" style="196"/>
    <col min="1537" max="1537" width="42.5" style="196" customWidth="1"/>
    <col min="1538" max="1543" width="15.375" style="196" customWidth="1"/>
    <col min="1544" max="1792" width="9" style="196"/>
    <col min="1793" max="1793" width="42.5" style="196" customWidth="1"/>
    <col min="1794" max="1799" width="15.375" style="196" customWidth="1"/>
    <col min="1800" max="2048" width="9" style="196"/>
    <col min="2049" max="2049" width="42.5" style="196" customWidth="1"/>
    <col min="2050" max="2055" width="15.375" style="196" customWidth="1"/>
    <col min="2056" max="2304" width="9" style="196"/>
    <col min="2305" max="2305" width="42.5" style="196" customWidth="1"/>
    <col min="2306" max="2311" width="15.375" style="196" customWidth="1"/>
    <col min="2312" max="2560" width="9" style="196"/>
    <col min="2561" max="2561" width="42.5" style="196" customWidth="1"/>
    <col min="2562" max="2567" width="15.375" style="196" customWidth="1"/>
    <col min="2568" max="2816" width="9" style="196"/>
    <col min="2817" max="2817" width="42.5" style="196" customWidth="1"/>
    <col min="2818" max="2823" width="15.375" style="196" customWidth="1"/>
    <col min="2824" max="3072" width="9" style="196"/>
    <col min="3073" max="3073" width="42.5" style="196" customWidth="1"/>
    <col min="3074" max="3079" width="15.375" style="196" customWidth="1"/>
    <col min="3080" max="3328" width="9" style="196"/>
    <col min="3329" max="3329" width="42.5" style="196" customWidth="1"/>
    <col min="3330" max="3335" width="15.375" style="196" customWidth="1"/>
    <col min="3336" max="3584" width="9" style="196"/>
    <col min="3585" max="3585" width="42.5" style="196" customWidth="1"/>
    <col min="3586" max="3591" width="15.375" style="196" customWidth="1"/>
    <col min="3592" max="3840" width="9" style="196"/>
    <col min="3841" max="3841" width="42.5" style="196" customWidth="1"/>
    <col min="3842" max="3847" width="15.375" style="196" customWidth="1"/>
    <col min="3848" max="4096" width="9" style="196"/>
    <col min="4097" max="4097" width="42.5" style="196" customWidth="1"/>
    <col min="4098" max="4103" width="15.375" style="196" customWidth="1"/>
    <col min="4104" max="4352" width="9" style="196"/>
    <col min="4353" max="4353" width="42.5" style="196" customWidth="1"/>
    <col min="4354" max="4359" width="15.375" style="196" customWidth="1"/>
    <col min="4360" max="4608" width="9" style="196"/>
    <col min="4609" max="4609" width="42.5" style="196" customWidth="1"/>
    <col min="4610" max="4615" width="15.375" style="196" customWidth="1"/>
    <col min="4616" max="4864" width="9" style="196"/>
    <col min="4865" max="4865" width="42.5" style="196" customWidth="1"/>
    <col min="4866" max="4871" width="15.375" style="196" customWidth="1"/>
    <col min="4872" max="5120" width="9" style="196"/>
    <col min="5121" max="5121" width="42.5" style="196" customWidth="1"/>
    <col min="5122" max="5127" width="15.375" style="196" customWidth="1"/>
    <col min="5128" max="5376" width="9" style="196"/>
    <col min="5377" max="5377" width="42.5" style="196" customWidth="1"/>
    <col min="5378" max="5383" width="15.375" style="196" customWidth="1"/>
    <col min="5384" max="5632" width="9" style="196"/>
    <col min="5633" max="5633" width="42.5" style="196" customWidth="1"/>
    <col min="5634" max="5639" width="15.375" style="196" customWidth="1"/>
    <col min="5640" max="5888" width="9" style="196"/>
    <col min="5889" max="5889" width="42.5" style="196" customWidth="1"/>
    <col min="5890" max="5895" width="15.375" style="196" customWidth="1"/>
    <col min="5896" max="6144" width="9" style="196"/>
    <col min="6145" max="6145" width="42.5" style="196" customWidth="1"/>
    <col min="6146" max="6151" width="15.375" style="196" customWidth="1"/>
    <col min="6152" max="6400" width="9" style="196"/>
    <col min="6401" max="6401" width="42.5" style="196" customWidth="1"/>
    <col min="6402" max="6407" width="15.375" style="196" customWidth="1"/>
    <col min="6408" max="6656" width="9" style="196"/>
    <col min="6657" max="6657" width="42.5" style="196" customWidth="1"/>
    <col min="6658" max="6663" width="15.375" style="196" customWidth="1"/>
    <col min="6664" max="6912" width="9" style="196"/>
    <col min="6913" max="6913" width="42.5" style="196" customWidth="1"/>
    <col min="6914" max="6919" width="15.375" style="196" customWidth="1"/>
    <col min="6920" max="7168" width="9" style="196"/>
    <col min="7169" max="7169" width="42.5" style="196" customWidth="1"/>
    <col min="7170" max="7175" width="15.375" style="196" customWidth="1"/>
    <col min="7176" max="7424" width="9" style="196"/>
    <col min="7425" max="7425" width="42.5" style="196" customWidth="1"/>
    <col min="7426" max="7431" width="15.375" style="196" customWidth="1"/>
    <col min="7432" max="7680" width="9" style="196"/>
    <col min="7681" max="7681" width="42.5" style="196" customWidth="1"/>
    <col min="7682" max="7687" width="15.375" style="196" customWidth="1"/>
    <col min="7688" max="7936" width="9" style="196"/>
    <col min="7937" max="7937" width="42.5" style="196" customWidth="1"/>
    <col min="7938" max="7943" width="15.375" style="196" customWidth="1"/>
    <col min="7944" max="8192" width="9" style="196"/>
    <col min="8193" max="8193" width="42.5" style="196" customWidth="1"/>
    <col min="8194" max="8199" width="15.375" style="196" customWidth="1"/>
    <col min="8200" max="8448" width="9" style="196"/>
    <col min="8449" max="8449" width="42.5" style="196" customWidth="1"/>
    <col min="8450" max="8455" width="15.375" style="196" customWidth="1"/>
    <col min="8456" max="8704" width="9" style="196"/>
    <col min="8705" max="8705" width="42.5" style="196" customWidth="1"/>
    <col min="8706" max="8711" width="15.375" style="196" customWidth="1"/>
    <col min="8712" max="8960" width="9" style="196"/>
    <col min="8961" max="8961" width="42.5" style="196" customWidth="1"/>
    <col min="8962" max="8967" width="15.375" style="196" customWidth="1"/>
    <col min="8968" max="9216" width="9" style="196"/>
    <col min="9217" max="9217" width="42.5" style="196" customWidth="1"/>
    <col min="9218" max="9223" width="15.375" style="196" customWidth="1"/>
    <col min="9224" max="9472" width="9" style="196"/>
    <col min="9473" max="9473" width="42.5" style="196" customWidth="1"/>
    <col min="9474" max="9479" width="15.375" style="196" customWidth="1"/>
    <col min="9480" max="9728" width="9" style="196"/>
    <col min="9729" max="9729" width="42.5" style="196" customWidth="1"/>
    <col min="9730" max="9735" width="15.375" style="196" customWidth="1"/>
    <col min="9736" max="9984" width="9" style="196"/>
    <col min="9985" max="9985" width="42.5" style="196" customWidth="1"/>
    <col min="9986" max="9991" width="15.375" style="196" customWidth="1"/>
    <col min="9992" max="10240" width="9" style="196"/>
    <col min="10241" max="10241" width="42.5" style="196" customWidth="1"/>
    <col min="10242" max="10247" width="15.375" style="196" customWidth="1"/>
    <col min="10248" max="10496" width="9" style="196"/>
    <col min="10497" max="10497" width="42.5" style="196" customWidth="1"/>
    <col min="10498" max="10503" width="15.375" style="196" customWidth="1"/>
    <col min="10504" max="10752" width="9" style="196"/>
    <col min="10753" max="10753" width="42.5" style="196" customWidth="1"/>
    <col min="10754" max="10759" width="15.375" style="196" customWidth="1"/>
    <col min="10760" max="11008" width="9" style="196"/>
    <col min="11009" max="11009" width="42.5" style="196" customWidth="1"/>
    <col min="11010" max="11015" width="15.375" style="196" customWidth="1"/>
    <col min="11016" max="11264" width="9" style="196"/>
    <col min="11265" max="11265" width="42.5" style="196" customWidth="1"/>
    <col min="11266" max="11271" width="15.375" style="196" customWidth="1"/>
    <col min="11272" max="11520" width="9" style="196"/>
    <col min="11521" max="11521" width="42.5" style="196" customWidth="1"/>
    <col min="11522" max="11527" width="15.375" style="196" customWidth="1"/>
    <col min="11528" max="11776" width="9" style="196"/>
    <col min="11777" max="11777" width="42.5" style="196" customWidth="1"/>
    <col min="11778" max="11783" width="15.375" style="196" customWidth="1"/>
    <col min="11784" max="12032" width="9" style="196"/>
    <col min="12033" max="12033" width="42.5" style="196" customWidth="1"/>
    <col min="12034" max="12039" width="15.375" style="196" customWidth="1"/>
    <col min="12040" max="12288" width="9" style="196"/>
    <col min="12289" max="12289" width="42.5" style="196" customWidth="1"/>
    <col min="12290" max="12295" width="15.375" style="196" customWidth="1"/>
    <col min="12296" max="12544" width="9" style="196"/>
    <col min="12545" max="12545" width="42.5" style="196" customWidth="1"/>
    <col min="12546" max="12551" width="15.375" style="196" customWidth="1"/>
    <col min="12552" max="12800" width="9" style="196"/>
    <col min="12801" max="12801" width="42.5" style="196" customWidth="1"/>
    <col min="12802" max="12807" width="15.375" style="196" customWidth="1"/>
    <col min="12808" max="13056" width="9" style="196"/>
    <col min="13057" max="13057" width="42.5" style="196" customWidth="1"/>
    <col min="13058" max="13063" width="15.375" style="196" customWidth="1"/>
    <col min="13064" max="13312" width="9" style="196"/>
    <col min="13313" max="13313" width="42.5" style="196" customWidth="1"/>
    <col min="13314" max="13319" width="15.375" style="196" customWidth="1"/>
    <col min="13320" max="13568" width="9" style="196"/>
    <col min="13569" max="13569" width="42.5" style="196" customWidth="1"/>
    <col min="13570" max="13575" width="15.375" style="196" customWidth="1"/>
    <col min="13576" max="13824" width="9" style="196"/>
    <col min="13825" max="13825" width="42.5" style="196" customWidth="1"/>
    <col min="13826" max="13831" width="15.375" style="196" customWidth="1"/>
    <col min="13832" max="14080" width="9" style="196"/>
    <col min="14081" max="14081" width="42.5" style="196" customWidth="1"/>
    <col min="14082" max="14087" width="15.375" style="196" customWidth="1"/>
    <col min="14088" max="14336" width="9" style="196"/>
    <col min="14337" max="14337" width="42.5" style="196" customWidth="1"/>
    <col min="14338" max="14343" width="15.375" style="196" customWidth="1"/>
    <col min="14344" max="14592" width="9" style="196"/>
    <col min="14593" max="14593" width="42.5" style="196" customWidth="1"/>
    <col min="14594" max="14599" width="15.375" style="196" customWidth="1"/>
    <col min="14600" max="14848" width="9" style="196"/>
    <col min="14849" max="14849" width="42.5" style="196" customWidth="1"/>
    <col min="14850" max="14855" width="15.375" style="196" customWidth="1"/>
    <col min="14856" max="15104" width="9" style="196"/>
    <col min="15105" max="15105" width="42.5" style="196" customWidth="1"/>
    <col min="15106" max="15111" width="15.375" style="196" customWidth="1"/>
    <col min="15112" max="15360" width="9" style="196"/>
    <col min="15361" max="15361" width="42.5" style="196" customWidth="1"/>
    <col min="15362" max="15367" width="15.375" style="196" customWidth="1"/>
    <col min="15368" max="15616" width="9" style="196"/>
    <col min="15617" max="15617" width="42.5" style="196" customWidth="1"/>
    <col min="15618" max="15623" width="15.375" style="196" customWidth="1"/>
    <col min="15624" max="15872" width="9" style="196"/>
    <col min="15873" max="15873" width="42.5" style="196" customWidth="1"/>
    <col min="15874" max="15879" width="15.375" style="196" customWidth="1"/>
    <col min="15880" max="16128" width="9" style="196"/>
    <col min="16129" max="16129" width="42.5" style="196" customWidth="1"/>
    <col min="16130" max="16135" width="15.375" style="196" customWidth="1"/>
    <col min="16136" max="16384" width="9" style="196"/>
  </cols>
  <sheetData>
    <row r="1" spans="1:12" ht="39.950000000000003" customHeight="1" x14ac:dyDescent="0.2">
      <c r="A1" s="334"/>
      <c r="B1" s="335"/>
      <c r="C1" s="335"/>
      <c r="D1" s="335"/>
    </row>
    <row r="2" spans="1:12" ht="30" customHeight="1" x14ac:dyDescent="0.2">
      <c r="A2" s="336" t="s">
        <v>667</v>
      </c>
      <c r="B2" s="337"/>
      <c r="C2" s="337"/>
      <c r="D2" s="337"/>
      <c r="E2" s="337"/>
      <c r="F2" s="337"/>
      <c r="G2" s="337"/>
      <c r="H2" s="337"/>
      <c r="I2" s="337"/>
      <c r="J2" s="337"/>
      <c r="K2" s="337"/>
      <c r="L2" s="337"/>
    </row>
    <row r="3" spans="1:12" x14ac:dyDescent="0.2">
      <c r="A3" s="197" t="s">
        <v>668</v>
      </c>
    </row>
    <row r="5" spans="1:12" x14ac:dyDescent="0.2">
      <c r="A5" s="197" t="s">
        <v>527</v>
      </c>
      <c r="B5" s="198"/>
    </row>
    <row r="6" spans="1:12" x14ac:dyDescent="0.2">
      <c r="A6" s="338"/>
      <c r="B6" s="335"/>
      <c r="C6" s="335"/>
      <c r="D6" s="335"/>
      <c r="E6" s="335"/>
      <c r="F6" s="335"/>
      <c r="G6" s="335"/>
    </row>
    <row r="7" spans="1:12" ht="30" x14ac:dyDescent="0.2">
      <c r="A7" s="199"/>
      <c r="B7" s="200" t="s">
        <v>382</v>
      </c>
      <c r="C7" s="200" t="s">
        <v>383</v>
      </c>
      <c r="D7" s="200" t="s">
        <v>384</v>
      </c>
      <c r="E7" s="200" t="s">
        <v>385</v>
      </c>
      <c r="F7" s="200" t="s">
        <v>386</v>
      </c>
      <c r="G7" s="200" t="s">
        <v>528</v>
      </c>
    </row>
    <row r="8" spans="1:12" x14ac:dyDescent="0.2">
      <c r="A8" s="197" t="s">
        <v>387</v>
      </c>
      <c r="B8" s="201">
        <v>41639</v>
      </c>
      <c r="C8" s="201">
        <v>42004</v>
      </c>
      <c r="D8" s="201">
        <v>42369</v>
      </c>
      <c r="E8" s="201">
        <v>42735</v>
      </c>
      <c r="F8" s="201">
        <v>43100</v>
      </c>
      <c r="G8" s="201">
        <v>43465</v>
      </c>
    </row>
    <row r="9" spans="1:12" x14ac:dyDescent="0.2">
      <c r="A9" s="197" t="s">
        <v>87</v>
      </c>
      <c r="B9" s="202"/>
      <c r="C9" s="202"/>
      <c r="D9" s="202"/>
      <c r="E9" s="202"/>
      <c r="F9" s="202"/>
      <c r="G9" s="202"/>
    </row>
    <row r="10" spans="1:12" x14ac:dyDescent="0.2">
      <c r="A10" s="203" t="s">
        <v>388</v>
      </c>
      <c r="B10" s="202"/>
      <c r="C10" s="202"/>
      <c r="D10" s="202"/>
      <c r="E10" s="202"/>
      <c r="F10" s="202"/>
      <c r="G10" s="202"/>
    </row>
    <row r="11" spans="1:12" x14ac:dyDescent="0.2">
      <c r="A11" s="197" t="s">
        <v>389</v>
      </c>
      <c r="B11" s="204">
        <v>8221718</v>
      </c>
      <c r="C11" s="204">
        <v>8848838</v>
      </c>
      <c r="D11" s="204">
        <v>9732212</v>
      </c>
      <c r="E11" s="204">
        <v>10361290</v>
      </c>
      <c r="F11" s="204">
        <v>11032137</v>
      </c>
      <c r="G11" s="204">
        <v>11725756</v>
      </c>
    </row>
    <row r="12" spans="1:12" x14ac:dyDescent="0.2">
      <c r="A12" s="197" t="s">
        <v>390</v>
      </c>
      <c r="B12" s="204">
        <v>519081</v>
      </c>
      <c r="C12" s="204">
        <v>544350</v>
      </c>
      <c r="D12" s="204">
        <v>409438</v>
      </c>
      <c r="E12" s="204">
        <v>478694</v>
      </c>
      <c r="F12" s="204">
        <v>463378</v>
      </c>
      <c r="G12" s="204">
        <v>427251</v>
      </c>
    </row>
    <row r="13" spans="1:12" x14ac:dyDescent="0.2">
      <c r="A13" s="197" t="s">
        <v>391</v>
      </c>
      <c r="B13" s="204">
        <v>8740798</v>
      </c>
      <c r="C13" s="204">
        <v>9393188</v>
      </c>
      <c r="D13" s="204">
        <v>10141650</v>
      </c>
      <c r="E13" s="204">
        <v>10839984</v>
      </c>
      <c r="F13" s="204">
        <v>11495514</v>
      </c>
      <c r="G13" s="204">
        <v>12153007</v>
      </c>
    </row>
    <row r="14" spans="1:12" x14ac:dyDescent="0.2">
      <c r="A14" s="197" t="s">
        <v>392</v>
      </c>
      <c r="B14" s="204">
        <v>3255996</v>
      </c>
      <c r="C14" s="204">
        <v>3403212</v>
      </c>
      <c r="D14" s="204">
        <v>3559101</v>
      </c>
      <c r="E14" s="204">
        <v>3788362</v>
      </c>
      <c r="F14" s="204">
        <v>3918531</v>
      </c>
      <c r="G14" s="204">
        <v>4014836</v>
      </c>
    </row>
    <row r="15" spans="1:12" x14ac:dyDescent="0.2">
      <c r="A15" s="197" t="s">
        <v>393</v>
      </c>
      <c r="B15" s="204">
        <v>5484802</v>
      </c>
      <c r="C15" s="204">
        <v>5989976</v>
      </c>
      <c r="D15" s="204">
        <v>6582549</v>
      </c>
      <c r="E15" s="204">
        <v>7051623</v>
      </c>
      <c r="F15" s="204">
        <v>7576983</v>
      </c>
      <c r="G15" s="204">
        <v>8138171</v>
      </c>
    </row>
    <row r="16" spans="1:12" x14ac:dyDescent="0.2">
      <c r="A16" s="197" t="s">
        <v>394</v>
      </c>
      <c r="B16" s="204">
        <v>0</v>
      </c>
      <c r="C16" s="204">
        <v>0</v>
      </c>
      <c r="D16" s="204">
        <v>0</v>
      </c>
      <c r="E16" s="204">
        <v>0</v>
      </c>
      <c r="F16" s="204">
        <v>0</v>
      </c>
      <c r="G16" s="204">
        <v>0</v>
      </c>
    </row>
    <row r="17" spans="1:7" x14ac:dyDescent="0.2">
      <c r="A17" s="197" t="s">
        <v>395</v>
      </c>
      <c r="B17" s="204">
        <v>0</v>
      </c>
      <c r="C17" s="204">
        <v>0</v>
      </c>
      <c r="D17" s="204">
        <v>0</v>
      </c>
      <c r="E17" s="204">
        <v>0</v>
      </c>
      <c r="F17" s="204">
        <v>0</v>
      </c>
      <c r="G17" s="204">
        <v>0</v>
      </c>
    </row>
    <row r="18" spans="1:7" x14ac:dyDescent="0.2">
      <c r="A18" s="197" t="s">
        <v>396</v>
      </c>
      <c r="B18" s="204">
        <v>0</v>
      </c>
      <c r="C18" s="204">
        <v>0</v>
      </c>
      <c r="D18" s="204">
        <v>0</v>
      </c>
      <c r="E18" s="204">
        <v>0</v>
      </c>
      <c r="F18" s="204">
        <v>0</v>
      </c>
      <c r="G18" s="204">
        <v>0</v>
      </c>
    </row>
    <row r="19" spans="1:7" x14ac:dyDescent="0.2">
      <c r="A19" s="197" t="s">
        <v>397</v>
      </c>
      <c r="B19" s="204">
        <v>5484802</v>
      </c>
      <c r="C19" s="204">
        <v>5989976</v>
      </c>
      <c r="D19" s="204">
        <v>6582549</v>
      </c>
      <c r="E19" s="204">
        <v>7051623</v>
      </c>
      <c r="F19" s="204">
        <v>7576983</v>
      </c>
      <c r="G19" s="204">
        <v>8138171</v>
      </c>
    </row>
    <row r="20" spans="1:7" x14ac:dyDescent="0.2">
      <c r="A20" s="197" t="s">
        <v>87</v>
      </c>
      <c r="B20" s="202"/>
      <c r="C20" s="202"/>
      <c r="D20" s="202"/>
      <c r="E20" s="202"/>
      <c r="F20" s="202"/>
      <c r="G20" s="202"/>
    </row>
    <row r="21" spans="1:7" x14ac:dyDescent="0.2">
      <c r="A21" s="203" t="s">
        <v>398</v>
      </c>
      <c r="B21" s="202"/>
      <c r="C21" s="202"/>
      <c r="D21" s="202"/>
      <c r="E21" s="202"/>
      <c r="F21" s="202"/>
      <c r="G21" s="202"/>
    </row>
    <row r="22" spans="1:7" x14ac:dyDescent="0.2">
      <c r="A22" s="197" t="s">
        <v>399</v>
      </c>
      <c r="B22" s="204">
        <v>116</v>
      </c>
      <c r="C22" s="204">
        <v>116</v>
      </c>
      <c r="D22" s="204">
        <v>116</v>
      </c>
      <c r="E22" s="204">
        <v>116</v>
      </c>
      <c r="F22" s="204">
        <v>666</v>
      </c>
      <c r="G22" s="204">
        <v>116</v>
      </c>
    </row>
    <row r="23" spans="1:7" x14ac:dyDescent="0.2">
      <c r="A23" s="197" t="s">
        <v>400</v>
      </c>
      <c r="B23" s="204">
        <v>0</v>
      </c>
      <c r="C23" s="204">
        <v>0</v>
      </c>
      <c r="D23" s="204">
        <v>0</v>
      </c>
      <c r="E23" s="204">
        <v>0</v>
      </c>
      <c r="F23" s="204">
        <v>0</v>
      </c>
      <c r="G23" s="204">
        <v>0</v>
      </c>
    </row>
    <row r="24" spans="1:7" x14ac:dyDescent="0.2">
      <c r="A24" s="197" t="s">
        <v>401</v>
      </c>
      <c r="B24" s="204">
        <v>0</v>
      </c>
      <c r="C24" s="204">
        <v>0</v>
      </c>
      <c r="D24" s="204">
        <v>0</v>
      </c>
      <c r="E24" s="204">
        <v>0</v>
      </c>
      <c r="F24" s="204">
        <v>0</v>
      </c>
      <c r="G24" s="204">
        <v>0</v>
      </c>
    </row>
    <row r="25" spans="1:7" x14ac:dyDescent="0.2">
      <c r="A25" s="197" t="s">
        <v>402</v>
      </c>
      <c r="B25" s="204">
        <v>23502</v>
      </c>
      <c r="C25" s="204">
        <v>23502</v>
      </c>
      <c r="D25" s="204">
        <v>23502</v>
      </c>
      <c r="E25" s="204">
        <v>23501</v>
      </c>
      <c r="F25" s="204">
        <v>23501</v>
      </c>
      <c r="G25" s="204">
        <v>23501</v>
      </c>
    </row>
    <row r="26" spans="1:7" x14ac:dyDescent="0.2">
      <c r="A26" s="197" t="s">
        <v>403</v>
      </c>
      <c r="B26" s="204">
        <v>0</v>
      </c>
      <c r="C26" s="204">
        <v>0</v>
      </c>
      <c r="D26" s="204">
        <v>0</v>
      </c>
      <c r="E26" s="204">
        <v>0</v>
      </c>
      <c r="F26" s="204">
        <v>0</v>
      </c>
      <c r="G26" s="204">
        <v>0</v>
      </c>
    </row>
    <row r="27" spans="1:7" x14ac:dyDescent="0.2">
      <c r="A27" s="197" t="s">
        <v>404</v>
      </c>
      <c r="B27" s="204">
        <v>0</v>
      </c>
      <c r="C27" s="204">
        <v>0</v>
      </c>
      <c r="D27" s="204">
        <v>0</v>
      </c>
      <c r="E27" s="204">
        <v>0</v>
      </c>
      <c r="F27" s="204">
        <v>0</v>
      </c>
      <c r="G27" s="204">
        <v>0</v>
      </c>
    </row>
    <row r="28" spans="1:7" x14ac:dyDescent="0.2">
      <c r="A28" s="197" t="s">
        <v>405</v>
      </c>
      <c r="B28" s="204">
        <v>0</v>
      </c>
      <c r="C28" s="204">
        <v>0</v>
      </c>
      <c r="D28" s="204">
        <v>0</v>
      </c>
      <c r="E28" s="204">
        <v>0</v>
      </c>
      <c r="F28" s="204">
        <v>1197</v>
      </c>
      <c r="G28" s="204">
        <v>1197</v>
      </c>
    </row>
    <row r="29" spans="1:7" x14ac:dyDescent="0.2">
      <c r="A29" s="197" t="s">
        <v>406</v>
      </c>
      <c r="B29" s="204">
        <v>0</v>
      </c>
      <c r="C29" s="204">
        <v>0</v>
      </c>
      <c r="D29" s="204">
        <v>0</v>
      </c>
      <c r="E29" s="204">
        <v>0</v>
      </c>
      <c r="F29" s="204">
        <v>0</v>
      </c>
      <c r="G29" s="204">
        <v>0</v>
      </c>
    </row>
    <row r="30" spans="1:7" x14ac:dyDescent="0.2">
      <c r="A30" s="197" t="s">
        <v>407</v>
      </c>
      <c r="B30" s="204">
        <v>0</v>
      </c>
      <c r="C30" s="204">
        <v>0</v>
      </c>
      <c r="D30" s="204">
        <v>0</v>
      </c>
      <c r="E30" s="204">
        <v>0</v>
      </c>
      <c r="F30" s="204">
        <v>0</v>
      </c>
      <c r="G30" s="204">
        <v>0</v>
      </c>
    </row>
    <row r="31" spans="1:7" x14ac:dyDescent="0.2">
      <c r="A31" s="197" t="s">
        <v>408</v>
      </c>
      <c r="B31" s="204">
        <v>23618</v>
      </c>
      <c r="C31" s="204">
        <v>23618</v>
      </c>
      <c r="D31" s="204">
        <v>23618</v>
      </c>
      <c r="E31" s="204">
        <v>23617</v>
      </c>
      <c r="F31" s="204">
        <v>25364</v>
      </c>
      <c r="G31" s="204">
        <v>24814</v>
      </c>
    </row>
    <row r="32" spans="1:7" x14ac:dyDescent="0.2">
      <c r="A32" s="197" t="s">
        <v>87</v>
      </c>
      <c r="B32" s="202"/>
      <c r="C32" s="202"/>
      <c r="D32" s="202"/>
      <c r="E32" s="202"/>
      <c r="F32" s="202"/>
      <c r="G32" s="202"/>
    </row>
    <row r="33" spans="1:7" x14ac:dyDescent="0.2">
      <c r="A33" s="203" t="s">
        <v>409</v>
      </c>
      <c r="B33" s="202"/>
      <c r="C33" s="202"/>
      <c r="D33" s="202"/>
      <c r="E33" s="202"/>
      <c r="F33" s="202"/>
      <c r="G33" s="202"/>
    </row>
    <row r="34" spans="1:7" x14ac:dyDescent="0.2">
      <c r="A34" s="197" t="s">
        <v>410</v>
      </c>
      <c r="B34" s="204">
        <v>1513</v>
      </c>
      <c r="C34" s="204">
        <v>1713</v>
      </c>
      <c r="D34" s="204">
        <v>961</v>
      </c>
      <c r="E34" s="204">
        <v>71</v>
      </c>
      <c r="F34" s="204">
        <v>11305</v>
      </c>
      <c r="G34" s="204">
        <v>2224</v>
      </c>
    </row>
    <row r="35" spans="1:7" x14ac:dyDescent="0.2">
      <c r="A35" s="197" t="s">
        <v>411</v>
      </c>
      <c r="B35" s="204">
        <v>0</v>
      </c>
      <c r="C35" s="204">
        <v>0</v>
      </c>
      <c r="D35" s="204">
        <v>0</v>
      </c>
      <c r="E35" s="204">
        <v>0</v>
      </c>
      <c r="F35" s="204">
        <v>0</v>
      </c>
      <c r="G35" s="204">
        <v>0</v>
      </c>
    </row>
    <row r="36" spans="1:7" x14ac:dyDescent="0.2">
      <c r="A36" s="197" t="s">
        <v>412</v>
      </c>
      <c r="B36" s="204">
        <v>0</v>
      </c>
      <c r="C36" s="204">
        <v>0</v>
      </c>
      <c r="D36" s="204">
        <v>0</v>
      </c>
      <c r="E36" s="204">
        <v>2794</v>
      </c>
      <c r="F36" s="204">
        <v>199</v>
      </c>
      <c r="G36" s="204">
        <v>3</v>
      </c>
    </row>
    <row r="37" spans="1:7" x14ac:dyDescent="0.2">
      <c r="A37" s="197" t="s">
        <v>413</v>
      </c>
      <c r="B37" s="204">
        <v>0</v>
      </c>
      <c r="C37" s="204">
        <v>0</v>
      </c>
      <c r="D37" s="204">
        <v>0</v>
      </c>
      <c r="E37" s="204">
        <v>0</v>
      </c>
      <c r="F37" s="204">
        <v>0</v>
      </c>
      <c r="G37" s="204">
        <v>0</v>
      </c>
    </row>
    <row r="38" spans="1:7" x14ac:dyDescent="0.2">
      <c r="A38" s="197" t="s">
        <v>414</v>
      </c>
      <c r="B38" s="204">
        <v>0</v>
      </c>
      <c r="C38" s="204">
        <v>0</v>
      </c>
      <c r="D38" s="204">
        <v>0</v>
      </c>
      <c r="E38" s="204">
        <v>0</v>
      </c>
      <c r="F38" s="204">
        <v>0</v>
      </c>
      <c r="G38" s="204">
        <v>0</v>
      </c>
    </row>
    <row r="39" spans="1:7" x14ac:dyDescent="0.2">
      <c r="A39" s="197" t="s">
        <v>415</v>
      </c>
      <c r="B39" s="204">
        <v>148299</v>
      </c>
      <c r="C39" s="204">
        <v>164204</v>
      </c>
      <c r="D39" s="204">
        <v>168100</v>
      </c>
      <c r="E39" s="204">
        <v>160967</v>
      </c>
      <c r="F39" s="204">
        <v>183003</v>
      </c>
      <c r="G39" s="204">
        <v>185559</v>
      </c>
    </row>
    <row r="40" spans="1:7" x14ac:dyDescent="0.2">
      <c r="A40" s="197" t="s">
        <v>416</v>
      </c>
      <c r="B40" s="204">
        <v>54967</v>
      </c>
      <c r="C40" s="204">
        <v>120729</v>
      </c>
      <c r="D40" s="204">
        <v>61859</v>
      </c>
      <c r="E40" s="204">
        <v>13983</v>
      </c>
      <c r="F40" s="204">
        <v>29614</v>
      </c>
      <c r="G40" s="204">
        <v>43018</v>
      </c>
    </row>
    <row r="41" spans="1:7" x14ac:dyDescent="0.2">
      <c r="A41" s="197" t="s">
        <v>417</v>
      </c>
      <c r="B41" s="204">
        <v>2881</v>
      </c>
      <c r="C41" s="204">
        <v>3232</v>
      </c>
      <c r="D41" s="204">
        <v>1357</v>
      </c>
      <c r="E41" s="204">
        <v>1132</v>
      </c>
      <c r="F41" s="204">
        <v>1168</v>
      </c>
      <c r="G41" s="204">
        <v>1168</v>
      </c>
    </row>
    <row r="42" spans="1:7" x14ac:dyDescent="0.2">
      <c r="A42" s="197" t="s">
        <v>418</v>
      </c>
      <c r="B42" s="204">
        <v>5599</v>
      </c>
      <c r="C42" s="204">
        <v>29015</v>
      </c>
      <c r="D42" s="204">
        <v>17497</v>
      </c>
      <c r="E42" s="204">
        <v>8813</v>
      </c>
      <c r="F42" s="204">
        <v>11373</v>
      </c>
      <c r="G42" s="204">
        <v>20744</v>
      </c>
    </row>
    <row r="43" spans="1:7" x14ac:dyDescent="0.2">
      <c r="A43" s="197" t="s">
        <v>419</v>
      </c>
      <c r="B43" s="204">
        <v>0</v>
      </c>
      <c r="C43" s="204">
        <v>107139</v>
      </c>
      <c r="D43" s="204">
        <v>0</v>
      </c>
      <c r="E43" s="204">
        <v>96080</v>
      </c>
      <c r="F43" s="204">
        <v>0</v>
      </c>
      <c r="G43" s="204">
        <v>0</v>
      </c>
    </row>
    <row r="44" spans="1:7" x14ac:dyDescent="0.2">
      <c r="A44" s="197" t="s">
        <v>420</v>
      </c>
      <c r="B44" s="204">
        <v>0</v>
      </c>
      <c r="C44" s="204">
        <v>0</v>
      </c>
      <c r="D44" s="204">
        <v>0</v>
      </c>
      <c r="E44" s="204">
        <v>0</v>
      </c>
      <c r="F44" s="204">
        <v>0</v>
      </c>
      <c r="G44" s="204">
        <v>0</v>
      </c>
    </row>
    <row r="45" spans="1:7" x14ac:dyDescent="0.2">
      <c r="A45" s="197" t="s">
        <v>421</v>
      </c>
      <c r="B45" s="204">
        <v>0</v>
      </c>
      <c r="C45" s="204">
        <v>0</v>
      </c>
      <c r="D45" s="204">
        <v>0</v>
      </c>
      <c r="E45" s="204">
        <v>0</v>
      </c>
      <c r="F45" s="204">
        <v>0</v>
      </c>
      <c r="G45" s="204">
        <v>0</v>
      </c>
    </row>
    <row r="46" spans="1:7" x14ac:dyDescent="0.2">
      <c r="A46" s="197" t="s">
        <v>422</v>
      </c>
      <c r="B46" s="204">
        <v>0</v>
      </c>
      <c r="C46" s="204">
        <v>0</v>
      </c>
      <c r="D46" s="204">
        <v>0</v>
      </c>
      <c r="E46" s="204">
        <v>0</v>
      </c>
      <c r="F46" s="204">
        <v>0</v>
      </c>
      <c r="G46" s="204">
        <v>0</v>
      </c>
    </row>
    <row r="47" spans="1:7" x14ac:dyDescent="0.2">
      <c r="A47" s="197" t="s">
        <v>423</v>
      </c>
      <c r="B47" s="204">
        <v>0</v>
      </c>
      <c r="C47" s="204">
        <v>0</v>
      </c>
      <c r="D47" s="204">
        <v>0</v>
      </c>
      <c r="E47" s="204">
        <v>0</v>
      </c>
      <c r="F47" s="204">
        <v>0</v>
      </c>
      <c r="G47" s="204">
        <v>0</v>
      </c>
    </row>
    <row r="48" spans="1:7" x14ac:dyDescent="0.2">
      <c r="A48" s="197" t="s">
        <v>424</v>
      </c>
      <c r="B48" s="204">
        <v>0</v>
      </c>
      <c r="C48" s="204">
        <v>0</v>
      </c>
      <c r="D48" s="204">
        <v>0</v>
      </c>
      <c r="E48" s="204">
        <v>0</v>
      </c>
      <c r="F48" s="204">
        <v>0</v>
      </c>
      <c r="G48" s="204">
        <v>0</v>
      </c>
    </row>
    <row r="49" spans="1:7" x14ac:dyDescent="0.2">
      <c r="A49" s="197" t="s">
        <v>425</v>
      </c>
      <c r="B49" s="204">
        <v>101371</v>
      </c>
      <c r="C49" s="204">
        <v>120000</v>
      </c>
      <c r="D49" s="204">
        <v>127035</v>
      </c>
      <c r="E49" s="204">
        <v>126441</v>
      </c>
      <c r="F49" s="204">
        <v>104976</v>
      </c>
      <c r="G49" s="204">
        <v>118333</v>
      </c>
    </row>
    <row r="50" spans="1:7" x14ac:dyDescent="0.2">
      <c r="A50" s="197" t="s">
        <v>426</v>
      </c>
      <c r="B50" s="204">
        <v>0</v>
      </c>
      <c r="C50" s="204">
        <v>0</v>
      </c>
      <c r="D50" s="204">
        <v>0</v>
      </c>
      <c r="E50" s="204">
        <v>0</v>
      </c>
      <c r="F50" s="204">
        <v>0</v>
      </c>
      <c r="G50" s="204">
        <v>0</v>
      </c>
    </row>
    <row r="51" spans="1:7" x14ac:dyDescent="0.2">
      <c r="A51" s="197" t="s">
        <v>427</v>
      </c>
      <c r="B51" s="204">
        <v>0</v>
      </c>
      <c r="C51" s="204">
        <v>0</v>
      </c>
      <c r="D51" s="204">
        <v>0</v>
      </c>
      <c r="E51" s="204">
        <v>0</v>
      </c>
      <c r="F51" s="204">
        <v>0</v>
      </c>
      <c r="G51" s="204">
        <v>0</v>
      </c>
    </row>
    <row r="52" spans="1:7" x14ac:dyDescent="0.2">
      <c r="A52" s="197" t="s">
        <v>428</v>
      </c>
      <c r="B52" s="204">
        <v>0</v>
      </c>
      <c r="C52" s="204">
        <v>0</v>
      </c>
      <c r="D52" s="204">
        <v>0</v>
      </c>
      <c r="E52" s="204">
        <v>0</v>
      </c>
      <c r="F52" s="204">
        <v>0</v>
      </c>
      <c r="G52" s="204">
        <v>0</v>
      </c>
    </row>
    <row r="53" spans="1:7" x14ac:dyDescent="0.2">
      <c r="A53" s="197" t="s">
        <v>429</v>
      </c>
      <c r="B53" s="204">
        <v>86753</v>
      </c>
      <c r="C53" s="204">
        <v>95745</v>
      </c>
      <c r="D53" s="204">
        <v>95805</v>
      </c>
      <c r="E53" s="204">
        <v>106033</v>
      </c>
      <c r="F53" s="204">
        <v>120001</v>
      </c>
      <c r="G53" s="204">
        <v>110197</v>
      </c>
    </row>
    <row r="54" spans="1:7" x14ac:dyDescent="0.2">
      <c r="A54" s="197" t="s">
        <v>430</v>
      </c>
      <c r="B54" s="204">
        <v>0</v>
      </c>
      <c r="C54" s="204">
        <v>0</v>
      </c>
      <c r="D54" s="204">
        <v>0</v>
      </c>
      <c r="E54" s="204">
        <v>0</v>
      </c>
      <c r="F54" s="204">
        <v>0</v>
      </c>
      <c r="G54" s="204">
        <v>0</v>
      </c>
    </row>
    <row r="55" spans="1:7" x14ac:dyDescent="0.2">
      <c r="A55" s="197" t="s">
        <v>403</v>
      </c>
      <c r="B55" s="204">
        <v>0</v>
      </c>
      <c r="C55" s="204">
        <v>0</v>
      </c>
      <c r="D55" s="204">
        <v>0</v>
      </c>
      <c r="E55" s="204">
        <v>0</v>
      </c>
      <c r="F55" s="204">
        <v>0</v>
      </c>
      <c r="G55" s="204">
        <v>0</v>
      </c>
    </row>
    <row r="56" spans="1:7" x14ac:dyDescent="0.2">
      <c r="A56" s="197" t="s">
        <v>431</v>
      </c>
      <c r="B56" s="204">
        <v>412</v>
      </c>
      <c r="C56" s="204">
        <v>446</v>
      </c>
      <c r="D56" s="204">
        <v>569</v>
      </c>
      <c r="E56" s="204">
        <v>242</v>
      </c>
      <c r="F56" s="204">
        <v>678</v>
      </c>
      <c r="G56" s="204">
        <v>1254</v>
      </c>
    </row>
    <row r="57" spans="1:7" x14ac:dyDescent="0.2">
      <c r="A57" s="197" t="s">
        <v>432</v>
      </c>
      <c r="B57" s="204">
        <v>0</v>
      </c>
      <c r="C57" s="204">
        <v>0</v>
      </c>
      <c r="D57" s="204">
        <v>0</v>
      </c>
      <c r="E57" s="204">
        <v>0</v>
      </c>
      <c r="F57" s="204">
        <v>0</v>
      </c>
      <c r="G57" s="204">
        <v>0</v>
      </c>
    </row>
    <row r="58" spans="1:7" x14ac:dyDescent="0.2">
      <c r="A58" s="197" t="s">
        <v>433</v>
      </c>
      <c r="B58" s="204">
        <v>0</v>
      </c>
      <c r="C58" s="204">
        <v>0</v>
      </c>
      <c r="D58" s="204">
        <v>0</v>
      </c>
      <c r="E58" s="204">
        <v>0</v>
      </c>
      <c r="F58" s="204">
        <v>0</v>
      </c>
      <c r="G58" s="204">
        <v>0</v>
      </c>
    </row>
    <row r="59" spans="1:7" x14ac:dyDescent="0.2">
      <c r="A59" s="197" t="s">
        <v>434</v>
      </c>
      <c r="B59" s="204">
        <v>24546</v>
      </c>
      <c r="C59" s="204">
        <v>26628</v>
      </c>
      <c r="D59" s="204">
        <v>27706</v>
      </c>
      <c r="E59" s="204">
        <v>26261</v>
      </c>
      <c r="F59" s="204">
        <v>26578</v>
      </c>
      <c r="G59" s="204">
        <v>26653</v>
      </c>
    </row>
    <row r="60" spans="1:7" x14ac:dyDescent="0.2">
      <c r="A60" s="197" t="s">
        <v>435</v>
      </c>
      <c r="B60" s="204">
        <v>0</v>
      </c>
      <c r="C60" s="204">
        <v>0</v>
      </c>
      <c r="D60" s="204">
        <v>0</v>
      </c>
      <c r="E60" s="204">
        <v>0</v>
      </c>
      <c r="F60" s="204">
        <v>0</v>
      </c>
      <c r="G60" s="204">
        <v>0</v>
      </c>
    </row>
    <row r="61" spans="1:7" x14ac:dyDescent="0.2">
      <c r="A61" s="197" t="s">
        <v>436</v>
      </c>
      <c r="B61" s="204">
        <v>0</v>
      </c>
      <c r="C61" s="204">
        <v>0</v>
      </c>
      <c r="D61" s="204">
        <v>0</v>
      </c>
      <c r="E61" s="204">
        <v>0</v>
      </c>
      <c r="F61" s="204">
        <v>0</v>
      </c>
      <c r="G61" s="204">
        <v>0</v>
      </c>
    </row>
    <row r="62" spans="1:7" x14ac:dyDescent="0.2">
      <c r="A62" s="197" t="s">
        <v>437</v>
      </c>
      <c r="B62" s="204">
        <v>0</v>
      </c>
      <c r="C62" s="204">
        <v>0</v>
      </c>
      <c r="D62" s="204">
        <v>0</v>
      </c>
      <c r="E62" s="204">
        <v>0</v>
      </c>
      <c r="F62" s="204">
        <v>0</v>
      </c>
      <c r="G62" s="204">
        <v>0</v>
      </c>
    </row>
    <row r="63" spans="1:7" x14ac:dyDescent="0.2">
      <c r="A63" s="197" t="s">
        <v>438</v>
      </c>
      <c r="B63" s="204">
        <v>0</v>
      </c>
      <c r="C63" s="204">
        <v>0</v>
      </c>
      <c r="D63" s="204">
        <v>0</v>
      </c>
      <c r="E63" s="204">
        <v>0</v>
      </c>
      <c r="F63" s="204">
        <v>0</v>
      </c>
      <c r="G63" s="204">
        <v>0</v>
      </c>
    </row>
    <row r="64" spans="1:7" x14ac:dyDescent="0.2">
      <c r="A64" s="197" t="s">
        <v>439</v>
      </c>
      <c r="B64" s="204">
        <v>0</v>
      </c>
      <c r="C64" s="204">
        <v>0</v>
      </c>
      <c r="D64" s="204">
        <v>0</v>
      </c>
      <c r="E64" s="204">
        <v>0</v>
      </c>
      <c r="F64" s="204">
        <v>0</v>
      </c>
      <c r="G64" s="204">
        <v>0</v>
      </c>
    </row>
    <row r="65" spans="1:7" x14ac:dyDescent="0.2">
      <c r="A65" s="197" t="s">
        <v>440</v>
      </c>
      <c r="B65" s="204">
        <v>0</v>
      </c>
      <c r="C65" s="204">
        <v>0</v>
      </c>
      <c r="D65" s="204">
        <v>0</v>
      </c>
      <c r="E65" s="204">
        <v>0</v>
      </c>
      <c r="F65" s="204">
        <v>0</v>
      </c>
      <c r="G65" s="204">
        <v>0</v>
      </c>
    </row>
    <row r="66" spans="1:7" x14ac:dyDescent="0.2">
      <c r="A66" s="197" t="s">
        <v>441</v>
      </c>
      <c r="B66" s="204">
        <v>420578</v>
      </c>
      <c r="C66" s="204">
        <v>662387</v>
      </c>
      <c r="D66" s="204">
        <v>498174</v>
      </c>
      <c r="E66" s="204">
        <v>540553</v>
      </c>
      <c r="F66" s="204">
        <v>486558</v>
      </c>
      <c r="G66" s="204">
        <v>506815</v>
      </c>
    </row>
    <row r="67" spans="1:7" x14ac:dyDescent="0.2">
      <c r="A67" s="197" t="s">
        <v>87</v>
      </c>
      <c r="B67" s="202"/>
      <c r="C67" s="202"/>
      <c r="D67" s="202"/>
      <c r="E67" s="202"/>
      <c r="F67" s="202"/>
      <c r="G67" s="202"/>
    </row>
    <row r="68" spans="1:7" x14ac:dyDescent="0.2">
      <c r="A68" s="203" t="s">
        <v>442</v>
      </c>
      <c r="B68" s="202"/>
      <c r="C68" s="202"/>
      <c r="D68" s="202"/>
      <c r="E68" s="202"/>
      <c r="F68" s="202"/>
      <c r="G68" s="202"/>
    </row>
    <row r="69" spans="1:7" x14ac:dyDescent="0.2">
      <c r="A69" s="197" t="s">
        <v>443</v>
      </c>
      <c r="B69" s="204">
        <v>14132</v>
      </c>
      <c r="C69" s="204">
        <v>16931</v>
      </c>
      <c r="D69" s="204">
        <v>15794</v>
      </c>
      <c r="E69" s="204">
        <v>19922</v>
      </c>
      <c r="F69" s="204">
        <v>20646</v>
      </c>
      <c r="G69" s="204">
        <v>22749</v>
      </c>
    </row>
    <row r="70" spans="1:7" x14ac:dyDescent="0.2">
      <c r="A70" s="197" t="s">
        <v>444</v>
      </c>
      <c r="B70" s="204">
        <v>0</v>
      </c>
      <c r="C70" s="204">
        <v>0</v>
      </c>
      <c r="D70" s="204">
        <v>0</v>
      </c>
      <c r="E70" s="204">
        <v>0</v>
      </c>
      <c r="F70" s="204">
        <v>0</v>
      </c>
      <c r="G70" s="204">
        <v>0</v>
      </c>
    </row>
    <row r="71" spans="1:7" x14ac:dyDescent="0.2">
      <c r="A71" s="197" t="s">
        <v>445</v>
      </c>
      <c r="B71" s="204">
        <v>0</v>
      </c>
      <c r="C71" s="204">
        <v>0</v>
      </c>
      <c r="D71" s="204">
        <v>0</v>
      </c>
      <c r="E71" s="204">
        <v>0</v>
      </c>
      <c r="F71" s="204">
        <v>0</v>
      </c>
      <c r="G71" s="204">
        <v>0</v>
      </c>
    </row>
    <row r="72" spans="1:7" x14ac:dyDescent="0.2">
      <c r="A72" s="197" t="s">
        <v>446</v>
      </c>
      <c r="B72" s="204">
        <v>216478</v>
      </c>
      <c r="C72" s="204">
        <v>229512</v>
      </c>
      <c r="D72" s="204">
        <v>137843</v>
      </c>
      <c r="E72" s="204">
        <v>119814</v>
      </c>
      <c r="F72" s="204">
        <v>192295</v>
      </c>
      <c r="G72" s="204">
        <v>205128</v>
      </c>
    </row>
    <row r="73" spans="1:7" x14ac:dyDescent="0.2">
      <c r="A73" s="197" t="s">
        <v>447</v>
      </c>
      <c r="B73" s="204">
        <v>0</v>
      </c>
      <c r="C73" s="204">
        <v>0</v>
      </c>
      <c r="D73" s="204">
        <v>0</v>
      </c>
      <c r="E73" s="204">
        <v>0</v>
      </c>
      <c r="F73" s="204">
        <v>0</v>
      </c>
      <c r="G73" s="204">
        <v>0</v>
      </c>
    </row>
    <row r="74" spans="1:7" x14ac:dyDescent="0.2">
      <c r="A74" s="197" t="s">
        <v>448</v>
      </c>
      <c r="B74" s="204">
        <v>0</v>
      </c>
      <c r="C74" s="204">
        <v>0</v>
      </c>
      <c r="D74" s="204">
        <v>0</v>
      </c>
      <c r="E74" s="204">
        <v>0</v>
      </c>
      <c r="F74" s="204">
        <v>0</v>
      </c>
      <c r="G74" s="204">
        <v>0</v>
      </c>
    </row>
    <row r="75" spans="1:7" x14ac:dyDescent="0.2">
      <c r="A75" s="197" t="s">
        <v>449</v>
      </c>
      <c r="B75" s="204">
        <v>0</v>
      </c>
      <c r="C75" s="204">
        <v>0</v>
      </c>
      <c r="D75" s="204">
        <v>0</v>
      </c>
      <c r="E75" s="204">
        <v>0</v>
      </c>
      <c r="F75" s="204">
        <v>0</v>
      </c>
      <c r="G75" s="204">
        <v>0</v>
      </c>
    </row>
    <row r="76" spans="1:7" x14ac:dyDescent="0.2">
      <c r="A76" s="197" t="s">
        <v>450</v>
      </c>
      <c r="B76" s="204">
        <v>-8</v>
      </c>
      <c r="C76" s="204">
        <v>293</v>
      </c>
      <c r="D76" s="204">
        <v>45</v>
      </c>
      <c r="E76" s="204">
        <v>26</v>
      </c>
      <c r="F76" s="204">
        <v>189</v>
      </c>
      <c r="G76" s="204">
        <v>218</v>
      </c>
    </row>
    <row r="77" spans="1:7" x14ac:dyDescent="0.2">
      <c r="A77" s="197" t="s">
        <v>451</v>
      </c>
      <c r="B77" s="204">
        <v>0</v>
      </c>
      <c r="C77" s="204">
        <v>0</v>
      </c>
      <c r="D77" s="204">
        <v>0</v>
      </c>
      <c r="E77" s="204">
        <v>0</v>
      </c>
      <c r="F77" s="204">
        <v>0</v>
      </c>
      <c r="G77" s="204">
        <v>0</v>
      </c>
    </row>
    <row r="78" spans="1:7" x14ac:dyDescent="0.2">
      <c r="A78" s="197" t="s">
        <v>452</v>
      </c>
      <c r="B78" s="204">
        <v>16371</v>
      </c>
      <c r="C78" s="204">
        <v>7684</v>
      </c>
      <c r="D78" s="204">
        <v>14075</v>
      </c>
      <c r="E78" s="204">
        <v>39849</v>
      </c>
      <c r="F78" s="204">
        <v>26687</v>
      </c>
      <c r="G78" s="204">
        <v>29842</v>
      </c>
    </row>
    <row r="79" spans="1:7" x14ac:dyDescent="0.2">
      <c r="A79" s="197" t="s">
        <v>453</v>
      </c>
      <c r="B79" s="204">
        <v>0</v>
      </c>
      <c r="C79" s="204">
        <v>0</v>
      </c>
      <c r="D79" s="204">
        <v>0</v>
      </c>
      <c r="E79" s="204">
        <v>0</v>
      </c>
      <c r="F79" s="204">
        <v>0</v>
      </c>
      <c r="G79" s="204">
        <v>0</v>
      </c>
    </row>
    <row r="80" spans="1:7" x14ac:dyDescent="0.2">
      <c r="A80" s="197" t="s">
        <v>454</v>
      </c>
      <c r="B80" s="204">
        <v>0</v>
      </c>
      <c r="C80" s="204">
        <v>0</v>
      </c>
      <c r="D80" s="204">
        <v>0</v>
      </c>
      <c r="E80" s="204">
        <v>0</v>
      </c>
      <c r="F80" s="204">
        <v>0</v>
      </c>
      <c r="G80" s="204">
        <v>0</v>
      </c>
    </row>
    <row r="81" spans="1:7" x14ac:dyDescent="0.2">
      <c r="A81" s="197" t="s">
        <v>455</v>
      </c>
      <c r="B81" s="204">
        <v>111138</v>
      </c>
      <c r="C81" s="204">
        <v>103742</v>
      </c>
      <c r="D81" s="204">
        <v>93082</v>
      </c>
      <c r="E81" s="204">
        <v>83592</v>
      </c>
      <c r="F81" s="204">
        <v>75388</v>
      </c>
      <c r="G81" s="204">
        <v>68087</v>
      </c>
    </row>
    <row r="82" spans="1:7" x14ac:dyDescent="0.2">
      <c r="A82" s="197" t="s">
        <v>456</v>
      </c>
      <c r="B82" s="204">
        <v>108717</v>
      </c>
      <c r="C82" s="204">
        <v>120799</v>
      </c>
      <c r="D82" s="204">
        <v>101648</v>
      </c>
      <c r="E82" s="204">
        <v>80995</v>
      </c>
      <c r="F82" s="204">
        <v>265336</v>
      </c>
      <c r="G82" s="204">
        <v>270908</v>
      </c>
    </row>
    <row r="83" spans="1:7" x14ac:dyDescent="0.2">
      <c r="A83" s="197" t="s">
        <v>457</v>
      </c>
      <c r="B83" s="204">
        <v>0</v>
      </c>
      <c r="C83" s="204">
        <v>0</v>
      </c>
      <c r="D83" s="204">
        <v>0</v>
      </c>
      <c r="E83" s="204">
        <v>0</v>
      </c>
      <c r="F83" s="204">
        <v>0</v>
      </c>
      <c r="G83" s="204">
        <v>0</v>
      </c>
    </row>
    <row r="84" spans="1:7" x14ac:dyDescent="0.2">
      <c r="A84" s="197" t="s">
        <v>458</v>
      </c>
      <c r="B84" s="204">
        <v>466828</v>
      </c>
      <c r="C84" s="204">
        <v>478961</v>
      </c>
      <c r="D84" s="204">
        <v>362487</v>
      </c>
      <c r="E84" s="204">
        <v>344199</v>
      </c>
      <c r="F84" s="204">
        <v>580542</v>
      </c>
      <c r="G84" s="204">
        <v>596931</v>
      </c>
    </row>
    <row r="85" spans="1:7" x14ac:dyDescent="0.2">
      <c r="A85" s="197" t="s">
        <v>87</v>
      </c>
      <c r="B85" s="202"/>
      <c r="C85" s="202"/>
      <c r="D85" s="202"/>
      <c r="E85" s="202"/>
      <c r="F85" s="202"/>
      <c r="G85" s="202"/>
    </row>
    <row r="86" spans="1:7" x14ac:dyDescent="0.2">
      <c r="A86" s="197" t="s">
        <v>459</v>
      </c>
      <c r="B86" s="204">
        <v>6395826</v>
      </c>
      <c r="C86" s="204">
        <v>7154942</v>
      </c>
      <c r="D86" s="204">
        <v>7466828</v>
      </c>
      <c r="E86" s="204">
        <v>7959991</v>
      </c>
      <c r="F86" s="204">
        <v>8669447</v>
      </c>
      <c r="G86" s="204">
        <v>9266731</v>
      </c>
    </row>
    <row r="87" spans="1:7" x14ac:dyDescent="0.2">
      <c r="A87" s="197" t="s">
        <v>87</v>
      </c>
      <c r="B87" s="202"/>
      <c r="C87" s="202"/>
      <c r="D87" s="202"/>
      <c r="E87" s="202"/>
      <c r="F87" s="202"/>
      <c r="G87" s="202"/>
    </row>
    <row r="88" spans="1:7" x14ac:dyDescent="0.2">
      <c r="A88" s="203" t="s">
        <v>460</v>
      </c>
      <c r="B88" s="202"/>
      <c r="C88" s="202"/>
      <c r="D88" s="202"/>
      <c r="E88" s="202"/>
      <c r="F88" s="202"/>
      <c r="G88" s="202"/>
    </row>
    <row r="89" spans="1:7" x14ac:dyDescent="0.2">
      <c r="A89" s="197" t="s">
        <v>461</v>
      </c>
      <c r="B89" s="204">
        <v>1</v>
      </c>
      <c r="C89" s="204">
        <v>1</v>
      </c>
      <c r="D89" s="204">
        <v>1</v>
      </c>
      <c r="E89" s="204">
        <v>1</v>
      </c>
      <c r="F89" s="204">
        <v>1</v>
      </c>
      <c r="G89" s="204">
        <v>1</v>
      </c>
    </row>
    <row r="90" spans="1:7" x14ac:dyDescent="0.2">
      <c r="A90" s="197" t="s">
        <v>462</v>
      </c>
      <c r="B90" s="204">
        <v>0</v>
      </c>
      <c r="C90" s="204">
        <v>0</v>
      </c>
      <c r="D90" s="204">
        <v>0</v>
      </c>
      <c r="E90" s="204">
        <v>0</v>
      </c>
      <c r="F90" s="204">
        <v>0</v>
      </c>
      <c r="G90" s="204">
        <v>0</v>
      </c>
    </row>
    <row r="91" spans="1:7" x14ac:dyDescent="0.2">
      <c r="A91" s="197" t="s">
        <v>463</v>
      </c>
      <c r="B91" s="204">
        <v>0</v>
      </c>
      <c r="C91" s="204">
        <v>0</v>
      </c>
      <c r="D91" s="204">
        <v>0</v>
      </c>
      <c r="E91" s="204">
        <v>0</v>
      </c>
      <c r="F91" s="204">
        <v>0</v>
      </c>
      <c r="G91" s="204">
        <v>0</v>
      </c>
    </row>
    <row r="92" spans="1:7" x14ac:dyDescent="0.2">
      <c r="A92" s="197" t="s">
        <v>464</v>
      </c>
      <c r="B92" s="204">
        <v>0</v>
      </c>
      <c r="C92" s="204">
        <v>0</v>
      </c>
      <c r="D92" s="204">
        <v>0</v>
      </c>
      <c r="E92" s="204">
        <v>0</v>
      </c>
      <c r="F92" s="204">
        <v>0</v>
      </c>
      <c r="G92" s="204">
        <v>0</v>
      </c>
    </row>
    <row r="93" spans="1:7" x14ac:dyDescent="0.2">
      <c r="A93" s="197" t="s">
        <v>465</v>
      </c>
      <c r="B93" s="204">
        <v>0</v>
      </c>
      <c r="C93" s="204">
        <v>0</v>
      </c>
      <c r="D93" s="204">
        <v>0</v>
      </c>
      <c r="E93" s="204">
        <v>0</v>
      </c>
      <c r="F93" s="204">
        <v>0</v>
      </c>
      <c r="G93" s="204">
        <v>0</v>
      </c>
    </row>
    <row r="94" spans="1:7" x14ac:dyDescent="0.2">
      <c r="A94" s="197" t="s">
        <v>466</v>
      </c>
      <c r="B94" s="204">
        <v>1222736</v>
      </c>
      <c r="C94" s="204">
        <v>1313289</v>
      </c>
      <c r="D94" s="204">
        <v>1313289</v>
      </c>
      <c r="E94" s="204">
        <v>1607244</v>
      </c>
      <c r="F94" s="204">
        <v>1687498</v>
      </c>
      <c r="G94" s="204">
        <v>1887498</v>
      </c>
    </row>
    <row r="95" spans="1:7" x14ac:dyDescent="0.2">
      <c r="A95" s="197" t="s">
        <v>467</v>
      </c>
      <c r="B95" s="204">
        <v>0</v>
      </c>
      <c r="C95" s="204">
        <v>0</v>
      </c>
      <c r="D95" s="204">
        <v>0</v>
      </c>
      <c r="E95" s="204">
        <v>0</v>
      </c>
      <c r="F95" s="204">
        <v>0</v>
      </c>
      <c r="G95" s="204">
        <v>0</v>
      </c>
    </row>
    <row r="96" spans="1:7" x14ac:dyDescent="0.2">
      <c r="A96" s="197" t="s">
        <v>468</v>
      </c>
      <c r="B96" s="204">
        <v>0</v>
      </c>
      <c r="C96" s="204">
        <v>0</v>
      </c>
      <c r="D96" s="204">
        <v>0</v>
      </c>
      <c r="E96" s="204">
        <v>0</v>
      </c>
      <c r="F96" s="204">
        <v>0</v>
      </c>
      <c r="G96" s="204">
        <v>0</v>
      </c>
    </row>
    <row r="97" spans="1:7" x14ac:dyDescent="0.2">
      <c r="A97" s="197" t="s">
        <v>469</v>
      </c>
      <c r="B97" s="204">
        <v>0</v>
      </c>
      <c r="C97" s="204">
        <v>0</v>
      </c>
      <c r="D97" s="204">
        <v>0</v>
      </c>
      <c r="E97" s="204">
        <v>0</v>
      </c>
      <c r="F97" s="204">
        <v>0</v>
      </c>
      <c r="G97" s="204">
        <v>0</v>
      </c>
    </row>
    <row r="98" spans="1:7" x14ac:dyDescent="0.2">
      <c r="A98" s="197" t="s">
        <v>470</v>
      </c>
      <c r="B98" s="204">
        <v>9857</v>
      </c>
      <c r="C98" s="204">
        <v>278597</v>
      </c>
      <c r="D98" s="204">
        <v>287394</v>
      </c>
      <c r="E98" s="204">
        <v>428688</v>
      </c>
      <c r="F98" s="204">
        <v>681414</v>
      </c>
      <c r="G98" s="204">
        <v>808715</v>
      </c>
    </row>
    <row r="99" spans="1:7" x14ac:dyDescent="0.2">
      <c r="A99" s="197" t="s">
        <v>471</v>
      </c>
      <c r="B99" s="204">
        <v>0</v>
      </c>
      <c r="C99" s="204">
        <v>0</v>
      </c>
      <c r="D99" s="204">
        <v>0</v>
      </c>
      <c r="E99" s="204">
        <v>0</v>
      </c>
      <c r="F99" s="204">
        <v>0</v>
      </c>
      <c r="G99" s="204">
        <v>0</v>
      </c>
    </row>
    <row r="100" spans="1:7" x14ac:dyDescent="0.2">
      <c r="A100" s="197" t="s">
        <v>472</v>
      </c>
      <c r="B100" s="204">
        <v>0</v>
      </c>
      <c r="C100" s="204">
        <v>0</v>
      </c>
      <c r="D100" s="204">
        <v>0</v>
      </c>
      <c r="E100" s="204">
        <v>0</v>
      </c>
      <c r="F100" s="204">
        <v>0</v>
      </c>
      <c r="G100" s="204">
        <v>0</v>
      </c>
    </row>
    <row r="101" spans="1:7" x14ac:dyDescent="0.2">
      <c r="A101" s="205" t="s">
        <v>473</v>
      </c>
      <c r="B101" s="204">
        <v>-46</v>
      </c>
      <c r="C101" s="204">
        <v>-301</v>
      </c>
      <c r="D101" s="204">
        <v>103</v>
      </c>
      <c r="E101" s="204">
        <v>80908</v>
      </c>
      <c r="F101" s="204">
        <v>285</v>
      </c>
      <c r="G101" s="204">
        <v>-14162</v>
      </c>
    </row>
    <row r="102" spans="1:7" x14ac:dyDescent="0.2">
      <c r="A102" s="205" t="s">
        <v>474</v>
      </c>
      <c r="B102" s="204">
        <v>1232548</v>
      </c>
      <c r="C102" s="204">
        <v>1591587</v>
      </c>
      <c r="D102" s="204">
        <v>1600787</v>
      </c>
      <c r="E102" s="204">
        <v>2116841</v>
      </c>
      <c r="F102" s="204">
        <v>2369198</v>
      </c>
      <c r="G102" s="204">
        <v>2682052</v>
      </c>
    </row>
    <row r="103" spans="1:7" x14ac:dyDescent="0.2">
      <c r="A103" s="205" t="s">
        <v>87</v>
      </c>
      <c r="B103" s="202"/>
      <c r="C103" s="202"/>
      <c r="D103" s="202"/>
      <c r="E103" s="202"/>
      <c r="F103" s="202"/>
      <c r="G103" s="202"/>
    </row>
    <row r="104" spans="1:7" x14ac:dyDescent="0.2">
      <c r="A104" s="205" t="s">
        <v>475</v>
      </c>
      <c r="B104" s="204">
        <v>798197</v>
      </c>
      <c r="C104" s="204">
        <v>614717</v>
      </c>
      <c r="D104" s="204">
        <v>614717</v>
      </c>
      <c r="E104" s="204">
        <v>614717</v>
      </c>
      <c r="F104" s="204">
        <v>614717</v>
      </c>
      <c r="G104" s="204">
        <v>614717</v>
      </c>
    </row>
    <row r="105" spans="1:7" x14ac:dyDescent="0.2">
      <c r="A105" s="205" t="s">
        <v>476</v>
      </c>
      <c r="B105" s="204">
        <v>0</v>
      </c>
      <c r="C105" s="204">
        <v>0</v>
      </c>
      <c r="D105" s="204">
        <v>0</v>
      </c>
      <c r="E105" s="204">
        <v>0</v>
      </c>
      <c r="F105" s="204">
        <v>0</v>
      </c>
      <c r="G105" s="204">
        <v>0</v>
      </c>
    </row>
    <row r="106" spans="1:7" x14ac:dyDescent="0.2">
      <c r="A106" s="205" t="s">
        <v>477</v>
      </c>
      <c r="B106" s="204">
        <v>0</v>
      </c>
      <c r="C106" s="204">
        <v>0</v>
      </c>
      <c r="D106" s="204">
        <v>0</v>
      </c>
      <c r="E106" s="204">
        <v>0</v>
      </c>
      <c r="F106" s="204">
        <v>0</v>
      </c>
      <c r="G106" s="204">
        <v>0</v>
      </c>
    </row>
    <row r="107" spans="1:7" x14ac:dyDescent="0.2">
      <c r="A107" s="205" t="s">
        <v>478</v>
      </c>
      <c r="B107" s="204">
        <v>800000</v>
      </c>
      <c r="C107" s="204">
        <v>1400000</v>
      </c>
      <c r="D107" s="204">
        <v>1400000</v>
      </c>
      <c r="E107" s="204">
        <v>2000000</v>
      </c>
      <c r="F107" s="204">
        <v>2300000</v>
      </c>
      <c r="G107" s="204">
        <v>2700000</v>
      </c>
    </row>
    <row r="108" spans="1:7" x14ac:dyDescent="0.2">
      <c r="A108" s="205" t="s">
        <v>479</v>
      </c>
      <c r="B108" s="204">
        <v>0</v>
      </c>
      <c r="C108" s="204">
        <v>0</v>
      </c>
      <c r="D108" s="204">
        <v>0</v>
      </c>
      <c r="E108" s="204">
        <v>0</v>
      </c>
      <c r="F108" s="204">
        <v>0</v>
      </c>
      <c r="G108" s="204">
        <v>0</v>
      </c>
    </row>
    <row r="109" spans="1:7" x14ac:dyDescent="0.2">
      <c r="A109" s="205" t="s">
        <v>480</v>
      </c>
      <c r="B109" s="204">
        <v>3260</v>
      </c>
      <c r="C109" s="204">
        <v>9334</v>
      </c>
      <c r="D109" s="204">
        <v>8914</v>
      </c>
      <c r="E109" s="204">
        <v>9156</v>
      </c>
      <c r="F109" s="204">
        <v>10399</v>
      </c>
      <c r="G109" s="204">
        <v>11370</v>
      </c>
    </row>
    <row r="110" spans="1:7" x14ac:dyDescent="0.2">
      <c r="A110" s="205" t="s">
        <v>481</v>
      </c>
      <c r="B110" s="204">
        <v>1594937</v>
      </c>
      <c r="C110" s="204">
        <v>2005383</v>
      </c>
      <c r="D110" s="204">
        <v>2005803</v>
      </c>
      <c r="E110" s="204">
        <v>2605561</v>
      </c>
      <c r="F110" s="204">
        <v>2904318</v>
      </c>
      <c r="G110" s="204">
        <v>3303347</v>
      </c>
    </row>
    <row r="111" spans="1:7" x14ac:dyDescent="0.2">
      <c r="A111" s="205" t="s">
        <v>87</v>
      </c>
      <c r="B111" s="202"/>
      <c r="C111" s="202"/>
      <c r="D111" s="202"/>
      <c r="E111" s="202"/>
      <c r="F111" s="202"/>
      <c r="G111" s="202"/>
    </row>
    <row r="112" spans="1:7" x14ac:dyDescent="0.2">
      <c r="A112" s="205" t="s">
        <v>482</v>
      </c>
      <c r="B112" s="204">
        <v>2827485</v>
      </c>
      <c r="C112" s="204">
        <v>3596970</v>
      </c>
      <c r="D112" s="204">
        <v>3606590</v>
      </c>
      <c r="E112" s="204">
        <v>4722402</v>
      </c>
      <c r="F112" s="204">
        <v>5273516</v>
      </c>
      <c r="G112" s="204">
        <v>5985399</v>
      </c>
    </row>
    <row r="113" spans="1:7" x14ac:dyDescent="0.2">
      <c r="A113" s="205" t="s">
        <v>87</v>
      </c>
      <c r="B113" s="202"/>
      <c r="C113" s="202"/>
      <c r="D113" s="202"/>
      <c r="E113" s="202"/>
      <c r="F113" s="202"/>
      <c r="G113" s="202"/>
    </row>
    <row r="114" spans="1:7" x14ac:dyDescent="0.2">
      <c r="A114" s="203" t="s">
        <v>483</v>
      </c>
      <c r="B114" s="202"/>
      <c r="C114" s="202"/>
      <c r="D114" s="202"/>
      <c r="E114" s="202"/>
      <c r="F114" s="202"/>
      <c r="G114" s="202"/>
    </row>
    <row r="115" spans="1:7" x14ac:dyDescent="0.2">
      <c r="A115" s="205" t="s">
        <v>484</v>
      </c>
      <c r="B115" s="204">
        <v>493</v>
      </c>
      <c r="C115" s="204">
        <v>376</v>
      </c>
      <c r="D115" s="204">
        <v>247</v>
      </c>
      <c r="E115" s="204">
        <v>104</v>
      </c>
      <c r="F115" s="204">
        <v>0</v>
      </c>
      <c r="G115" s="204">
        <v>0</v>
      </c>
    </row>
    <row r="116" spans="1:7" x14ac:dyDescent="0.2">
      <c r="A116" s="205" t="s">
        <v>485</v>
      </c>
      <c r="B116" s="204">
        <v>11998</v>
      </c>
      <c r="C116" s="204">
        <v>11447</v>
      </c>
      <c r="D116" s="204">
        <v>4932</v>
      </c>
      <c r="E116" s="204">
        <v>1571</v>
      </c>
      <c r="F116" s="204">
        <v>1167</v>
      </c>
      <c r="G116" s="204">
        <v>0</v>
      </c>
    </row>
    <row r="117" spans="1:7" x14ac:dyDescent="0.2">
      <c r="A117" s="205" t="s">
        <v>486</v>
      </c>
      <c r="B117" s="204">
        <v>6952</v>
      </c>
      <c r="C117" s="204">
        <v>12460</v>
      </c>
      <c r="D117" s="204">
        <v>14614</v>
      </c>
      <c r="E117" s="204">
        <v>11045</v>
      </c>
      <c r="F117" s="204">
        <v>12802</v>
      </c>
      <c r="G117" s="204">
        <v>12761</v>
      </c>
    </row>
    <row r="118" spans="1:7" x14ac:dyDescent="0.2">
      <c r="A118" s="205" t="s">
        <v>487</v>
      </c>
      <c r="B118" s="204">
        <v>223171</v>
      </c>
      <c r="C118" s="204">
        <v>253572</v>
      </c>
      <c r="D118" s="204">
        <v>187087</v>
      </c>
      <c r="E118" s="204">
        <v>143803</v>
      </c>
      <c r="F118" s="204">
        <v>142199</v>
      </c>
      <c r="G118" s="204">
        <v>87449</v>
      </c>
    </row>
    <row r="119" spans="1:7" x14ac:dyDescent="0.2">
      <c r="A119" s="205" t="s">
        <v>488</v>
      </c>
      <c r="B119" s="204">
        <v>0</v>
      </c>
      <c r="C119" s="204">
        <v>0</v>
      </c>
      <c r="D119" s="204">
        <v>0</v>
      </c>
      <c r="E119" s="204">
        <v>0</v>
      </c>
      <c r="F119" s="204">
        <v>0</v>
      </c>
      <c r="G119" s="204">
        <v>0</v>
      </c>
    </row>
    <row r="120" spans="1:7" x14ac:dyDescent="0.2">
      <c r="A120" s="205" t="s">
        <v>489</v>
      </c>
      <c r="B120" s="204">
        <v>0</v>
      </c>
      <c r="C120" s="204">
        <v>0</v>
      </c>
      <c r="D120" s="204">
        <v>0</v>
      </c>
      <c r="E120" s="204">
        <v>0</v>
      </c>
      <c r="F120" s="204">
        <v>0</v>
      </c>
      <c r="G120" s="204">
        <v>0</v>
      </c>
    </row>
    <row r="121" spans="1:7" x14ac:dyDescent="0.2">
      <c r="A121" s="205" t="s">
        <v>490</v>
      </c>
      <c r="B121" s="204">
        <v>32661</v>
      </c>
      <c r="C121" s="204">
        <v>35513</v>
      </c>
      <c r="D121" s="204">
        <v>37197</v>
      </c>
      <c r="E121" s="204">
        <v>33286</v>
      </c>
      <c r="F121" s="204">
        <v>34597</v>
      </c>
      <c r="G121" s="204">
        <v>33483</v>
      </c>
    </row>
    <row r="122" spans="1:7" x14ac:dyDescent="0.2">
      <c r="A122" s="205" t="s">
        <v>491</v>
      </c>
      <c r="B122" s="204">
        <v>0</v>
      </c>
      <c r="C122" s="204">
        <v>0</v>
      </c>
      <c r="D122" s="204">
        <v>0</v>
      </c>
      <c r="E122" s="204">
        <v>0</v>
      </c>
      <c r="F122" s="204">
        <v>0</v>
      </c>
      <c r="G122" s="204">
        <v>0</v>
      </c>
    </row>
    <row r="123" spans="1:7" x14ac:dyDescent="0.2">
      <c r="A123" s="205" t="s">
        <v>492</v>
      </c>
      <c r="B123" s="204">
        <v>0</v>
      </c>
      <c r="C123" s="204">
        <v>0</v>
      </c>
      <c r="D123" s="204">
        <v>0</v>
      </c>
      <c r="E123" s="204">
        <v>0</v>
      </c>
      <c r="F123" s="204">
        <v>0</v>
      </c>
      <c r="G123" s="204">
        <v>0</v>
      </c>
    </row>
    <row r="124" spans="1:7" x14ac:dyDescent="0.2">
      <c r="A124" s="205" t="s">
        <v>493</v>
      </c>
      <c r="B124" s="204">
        <v>275276</v>
      </c>
      <c r="C124" s="204">
        <v>313369</v>
      </c>
      <c r="D124" s="204">
        <v>244077</v>
      </c>
      <c r="E124" s="204">
        <v>189810</v>
      </c>
      <c r="F124" s="204">
        <v>190765</v>
      </c>
      <c r="G124" s="204">
        <v>133694</v>
      </c>
    </row>
    <row r="125" spans="1:7" x14ac:dyDescent="0.2">
      <c r="A125" s="205" t="s">
        <v>87</v>
      </c>
      <c r="B125" s="202"/>
      <c r="C125" s="202"/>
      <c r="D125" s="202"/>
      <c r="E125" s="202"/>
      <c r="F125" s="202"/>
      <c r="G125" s="202"/>
    </row>
    <row r="126" spans="1:7" x14ac:dyDescent="0.2">
      <c r="A126" s="203" t="s">
        <v>494</v>
      </c>
      <c r="B126" s="202"/>
      <c r="C126" s="202"/>
      <c r="D126" s="202"/>
      <c r="E126" s="202"/>
      <c r="F126" s="202"/>
      <c r="G126" s="202"/>
    </row>
    <row r="127" spans="1:7" x14ac:dyDescent="0.2">
      <c r="A127" s="205" t="s">
        <v>495</v>
      </c>
      <c r="B127" s="204">
        <v>0</v>
      </c>
      <c r="C127" s="204">
        <v>0</v>
      </c>
      <c r="D127" s="204">
        <v>0</v>
      </c>
      <c r="E127" s="204">
        <v>0</v>
      </c>
      <c r="F127" s="204">
        <v>0</v>
      </c>
      <c r="G127" s="204">
        <v>0</v>
      </c>
    </row>
    <row r="128" spans="1:7" x14ac:dyDescent="0.2">
      <c r="A128" s="205" t="s">
        <v>496</v>
      </c>
      <c r="B128" s="204">
        <v>133938</v>
      </c>
      <c r="C128" s="204">
        <v>143677</v>
      </c>
      <c r="D128" s="204">
        <v>146441</v>
      </c>
      <c r="E128" s="204">
        <v>138010</v>
      </c>
      <c r="F128" s="204">
        <v>231900</v>
      </c>
      <c r="G128" s="204">
        <v>248756</v>
      </c>
    </row>
    <row r="129" spans="1:7" x14ac:dyDescent="0.2">
      <c r="A129" s="205" t="s">
        <v>497</v>
      </c>
      <c r="B129" s="204">
        <v>3219</v>
      </c>
      <c r="C129" s="204">
        <v>0</v>
      </c>
      <c r="D129" s="204">
        <v>511598</v>
      </c>
      <c r="E129" s="204">
        <v>0</v>
      </c>
      <c r="F129" s="204">
        <v>59790</v>
      </c>
      <c r="G129" s="204">
        <v>1172</v>
      </c>
    </row>
    <row r="130" spans="1:7" x14ac:dyDescent="0.2">
      <c r="A130" s="205" t="s">
        <v>498</v>
      </c>
      <c r="B130" s="204">
        <v>79555</v>
      </c>
      <c r="C130" s="204">
        <v>138884</v>
      </c>
      <c r="D130" s="204">
        <v>37394</v>
      </c>
      <c r="E130" s="204">
        <v>87846</v>
      </c>
      <c r="F130" s="204">
        <v>45527</v>
      </c>
      <c r="G130" s="204">
        <v>78529</v>
      </c>
    </row>
    <row r="131" spans="1:7" x14ac:dyDescent="0.2">
      <c r="A131" s="205" t="s">
        <v>499</v>
      </c>
      <c r="B131" s="204">
        <v>328</v>
      </c>
      <c r="C131" s="204">
        <v>244</v>
      </c>
      <c r="D131" s="204">
        <v>373</v>
      </c>
      <c r="E131" s="204">
        <v>422</v>
      </c>
      <c r="F131" s="204">
        <v>350</v>
      </c>
      <c r="G131" s="204">
        <v>481</v>
      </c>
    </row>
    <row r="132" spans="1:7" x14ac:dyDescent="0.2">
      <c r="A132" s="205" t="s">
        <v>500</v>
      </c>
      <c r="B132" s="204">
        <v>153162</v>
      </c>
      <c r="C132" s="204">
        <v>106708</v>
      </c>
      <c r="D132" s="204">
        <v>103982</v>
      </c>
      <c r="E132" s="204">
        <v>103743</v>
      </c>
      <c r="F132" s="204">
        <v>120493</v>
      </c>
      <c r="G132" s="204">
        <v>112991</v>
      </c>
    </row>
    <row r="133" spans="1:7" x14ac:dyDescent="0.2">
      <c r="A133" s="205" t="s">
        <v>501</v>
      </c>
      <c r="B133" s="204">
        <v>20862</v>
      </c>
      <c r="C133" s="204">
        <v>31622</v>
      </c>
      <c r="D133" s="204">
        <v>31777</v>
      </c>
      <c r="E133" s="204">
        <v>34885</v>
      </c>
      <c r="F133" s="204">
        <v>38235</v>
      </c>
      <c r="G133" s="204">
        <v>43501</v>
      </c>
    </row>
    <row r="134" spans="1:7" x14ac:dyDescent="0.2">
      <c r="A134" s="205" t="s">
        <v>502</v>
      </c>
      <c r="B134" s="204">
        <v>0</v>
      </c>
      <c r="C134" s="204">
        <v>0</v>
      </c>
      <c r="D134" s="204">
        <v>0</v>
      </c>
      <c r="E134" s="204">
        <v>0</v>
      </c>
      <c r="F134" s="204">
        <v>0</v>
      </c>
      <c r="G134" s="204">
        <v>0</v>
      </c>
    </row>
    <row r="135" spans="1:7" x14ac:dyDescent="0.2">
      <c r="A135" s="205" t="s">
        <v>503</v>
      </c>
      <c r="B135" s="204">
        <v>0</v>
      </c>
      <c r="C135" s="204">
        <v>0</v>
      </c>
      <c r="D135" s="204">
        <v>0</v>
      </c>
      <c r="E135" s="204">
        <v>0</v>
      </c>
      <c r="F135" s="204">
        <v>0</v>
      </c>
      <c r="G135" s="204">
        <v>0</v>
      </c>
    </row>
    <row r="136" spans="1:7" x14ac:dyDescent="0.2">
      <c r="A136" s="205" t="s">
        <v>504</v>
      </c>
      <c r="B136" s="204">
        <v>0</v>
      </c>
      <c r="C136" s="204">
        <v>0</v>
      </c>
      <c r="D136" s="204">
        <v>0</v>
      </c>
      <c r="E136" s="204">
        <v>0</v>
      </c>
      <c r="F136" s="204">
        <v>0</v>
      </c>
      <c r="G136" s="204">
        <v>0</v>
      </c>
    </row>
    <row r="137" spans="1:7" x14ac:dyDescent="0.2">
      <c r="A137" s="205" t="s">
        <v>505</v>
      </c>
      <c r="B137" s="204">
        <v>89149</v>
      </c>
      <c r="C137" s="204">
        <v>64815</v>
      </c>
      <c r="D137" s="204">
        <v>47218</v>
      </c>
      <c r="E137" s="204">
        <v>59506</v>
      </c>
      <c r="F137" s="204">
        <v>79855</v>
      </c>
      <c r="G137" s="204">
        <v>54907</v>
      </c>
    </row>
    <row r="138" spans="1:7" x14ac:dyDescent="0.2">
      <c r="A138" s="205" t="s">
        <v>506</v>
      </c>
      <c r="B138" s="204">
        <v>106</v>
      </c>
      <c r="C138" s="204">
        <v>117</v>
      </c>
      <c r="D138" s="204">
        <v>130</v>
      </c>
      <c r="E138" s="204">
        <v>143</v>
      </c>
      <c r="F138" s="204">
        <v>104</v>
      </c>
      <c r="G138" s="204">
        <v>0</v>
      </c>
    </row>
    <row r="139" spans="1:7" x14ac:dyDescent="0.2">
      <c r="A139" s="205" t="s">
        <v>507</v>
      </c>
      <c r="B139" s="204">
        <v>0</v>
      </c>
      <c r="C139" s="204">
        <v>0</v>
      </c>
      <c r="D139" s="204">
        <v>0</v>
      </c>
      <c r="E139" s="204">
        <v>0</v>
      </c>
      <c r="F139" s="204">
        <v>0</v>
      </c>
      <c r="G139" s="204">
        <v>0</v>
      </c>
    </row>
    <row r="140" spans="1:7" x14ac:dyDescent="0.2">
      <c r="A140" s="205" t="s">
        <v>508</v>
      </c>
      <c r="B140" s="204">
        <v>0</v>
      </c>
      <c r="C140" s="204">
        <v>0</v>
      </c>
      <c r="D140" s="204">
        <v>0</v>
      </c>
      <c r="E140" s="204">
        <v>0</v>
      </c>
      <c r="F140" s="204">
        <v>0</v>
      </c>
      <c r="G140" s="204">
        <v>0</v>
      </c>
    </row>
    <row r="141" spans="1:7" x14ac:dyDescent="0.2">
      <c r="A141" s="205" t="s">
        <v>509</v>
      </c>
      <c r="B141" s="204">
        <v>0</v>
      </c>
      <c r="C141" s="204">
        <v>0</v>
      </c>
      <c r="D141" s="204">
        <v>0</v>
      </c>
      <c r="E141" s="204">
        <v>0</v>
      </c>
      <c r="F141" s="204">
        <v>0</v>
      </c>
      <c r="G141" s="204">
        <v>23467</v>
      </c>
    </row>
    <row r="142" spans="1:7" x14ac:dyDescent="0.2">
      <c r="A142" s="205" t="s">
        <v>510</v>
      </c>
      <c r="B142" s="204">
        <v>0</v>
      </c>
      <c r="C142" s="204">
        <v>0</v>
      </c>
      <c r="D142" s="204">
        <v>0</v>
      </c>
      <c r="E142" s="204">
        <v>0</v>
      </c>
      <c r="F142" s="204">
        <v>0</v>
      </c>
      <c r="G142" s="204">
        <v>0</v>
      </c>
    </row>
    <row r="143" spans="1:7" x14ac:dyDescent="0.2">
      <c r="A143" s="205" t="s">
        <v>511</v>
      </c>
      <c r="B143" s="204">
        <v>480318</v>
      </c>
      <c r="C143" s="204">
        <v>486067</v>
      </c>
      <c r="D143" s="204">
        <v>878912</v>
      </c>
      <c r="E143" s="204">
        <v>424556</v>
      </c>
      <c r="F143" s="204">
        <v>576253</v>
      </c>
      <c r="G143" s="204">
        <v>563804</v>
      </c>
    </row>
    <row r="144" spans="1:7" x14ac:dyDescent="0.2">
      <c r="A144" s="205" t="s">
        <v>87</v>
      </c>
      <c r="B144" s="202"/>
      <c r="C144" s="202"/>
      <c r="D144" s="202"/>
      <c r="E144" s="202"/>
      <c r="F144" s="202"/>
      <c r="G144" s="202"/>
    </row>
    <row r="145" spans="1:7" x14ac:dyDescent="0.2">
      <c r="A145" s="203" t="s">
        <v>512</v>
      </c>
      <c r="B145" s="202"/>
      <c r="C145" s="202"/>
      <c r="D145" s="202"/>
      <c r="E145" s="202"/>
      <c r="F145" s="202"/>
      <c r="G145" s="202"/>
    </row>
    <row r="146" spans="1:7" x14ac:dyDescent="0.2">
      <c r="A146" s="205" t="s">
        <v>513</v>
      </c>
      <c r="B146" s="204">
        <v>1940</v>
      </c>
      <c r="C146" s="204">
        <v>3048</v>
      </c>
      <c r="D146" s="204">
        <v>4795</v>
      </c>
      <c r="E146" s="204">
        <v>4786</v>
      </c>
      <c r="F146" s="204">
        <v>4733</v>
      </c>
      <c r="G146" s="204">
        <v>17390</v>
      </c>
    </row>
    <row r="147" spans="1:7" x14ac:dyDescent="0.2">
      <c r="A147" s="205" t="s">
        <v>514</v>
      </c>
      <c r="B147" s="204">
        <v>0</v>
      </c>
      <c r="C147" s="204">
        <v>0</v>
      </c>
      <c r="D147" s="204">
        <v>0</v>
      </c>
      <c r="E147" s="204">
        <v>0</v>
      </c>
      <c r="F147" s="204">
        <v>0</v>
      </c>
      <c r="G147" s="204">
        <v>0</v>
      </c>
    </row>
    <row r="148" spans="1:7" x14ac:dyDescent="0.2">
      <c r="A148" s="205" t="s">
        <v>515</v>
      </c>
      <c r="B148" s="204">
        <v>0</v>
      </c>
      <c r="C148" s="204">
        <v>0</v>
      </c>
      <c r="D148" s="204">
        <v>0</v>
      </c>
      <c r="E148" s="204">
        <v>0</v>
      </c>
      <c r="F148" s="204">
        <v>0</v>
      </c>
      <c r="G148" s="204">
        <v>0</v>
      </c>
    </row>
    <row r="149" spans="1:7" x14ac:dyDescent="0.2">
      <c r="A149" s="205" t="s">
        <v>516</v>
      </c>
      <c r="B149" s="204">
        <v>529571</v>
      </c>
      <c r="C149" s="204">
        <v>459021</v>
      </c>
      <c r="D149" s="204">
        <v>409950</v>
      </c>
      <c r="E149" s="204">
        <v>344167</v>
      </c>
      <c r="F149" s="204">
        <v>302112</v>
      </c>
      <c r="G149" s="204">
        <v>227015</v>
      </c>
    </row>
    <row r="150" spans="1:7" x14ac:dyDescent="0.2">
      <c r="A150" s="205" t="s">
        <v>517</v>
      </c>
      <c r="B150" s="204">
        <v>139950</v>
      </c>
      <c r="C150" s="204">
        <v>176516</v>
      </c>
      <c r="D150" s="204">
        <v>188682</v>
      </c>
      <c r="E150" s="204">
        <v>190228</v>
      </c>
      <c r="F150" s="204">
        <v>998183</v>
      </c>
      <c r="G150" s="204">
        <v>1046386</v>
      </c>
    </row>
    <row r="151" spans="1:7" x14ac:dyDescent="0.2">
      <c r="A151" s="205" t="s">
        <v>518</v>
      </c>
      <c r="B151" s="204">
        <v>0</v>
      </c>
      <c r="C151" s="204">
        <v>0</v>
      </c>
      <c r="D151" s="204">
        <v>0</v>
      </c>
      <c r="E151" s="204">
        <v>0</v>
      </c>
      <c r="F151" s="204">
        <v>0</v>
      </c>
      <c r="G151" s="204">
        <v>0</v>
      </c>
    </row>
    <row r="152" spans="1:7" x14ac:dyDescent="0.2">
      <c r="A152" s="205" t="s">
        <v>519</v>
      </c>
      <c r="B152" s="204">
        <v>2141286</v>
      </c>
      <c r="C152" s="204">
        <v>2119953</v>
      </c>
      <c r="D152" s="204">
        <v>2133821</v>
      </c>
      <c r="E152" s="204">
        <v>2084043</v>
      </c>
      <c r="F152" s="204">
        <v>1323884</v>
      </c>
      <c r="G152" s="204">
        <v>1293043</v>
      </c>
    </row>
    <row r="153" spans="1:7" x14ac:dyDescent="0.2">
      <c r="A153" s="205" t="s">
        <v>520</v>
      </c>
      <c r="B153" s="204">
        <v>2812747</v>
      </c>
      <c r="C153" s="204">
        <v>2758537</v>
      </c>
      <c r="D153" s="204">
        <v>2737247</v>
      </c>
      <c r="E153" s="204">
        <v>2623224</v>
      </c>
      <c r="F153" s="204">
        <v>2628913</v>
      </c>
      <c r="G153" s="204">
        <v>2583834</v>
      </c>
    </row>
    <row r="154" spans="1:7" x14ac:dyDescent="0.2">
      <c r="A154" s="205" t="s">
        <v>87</v>
      </c>
      <c r="B154" s="202"/>
      <c r="C154" s="202"/>
      <c r="D154" s="202"/>
      <c r="E154" s="202"/>
      <c r="F154" s="202"/>
      <c r="G154" s="202"/>
    </row>
    <row r="155" spans="1:7" x14ac:dyDescent="0.2">
      <c r="A155" s="205" t="s">
        <v>521</v>
      </c>
      <c r="B155" s="204">
        <v>6395826</v>
      </c>
      <c r="C155" s="204">
        <v>7154942</v>
      </c>
      <c r="D155" s="204">
        <v>7466828</v>
      </c>
      <c r="E155" s="204">
        <v>7959991</v>
      </c>
      <c r="F155" s="204">
        <v>8669447</v>
      </c>
      <c r="G155" s="204">
        <v>9266731</v>
      </c>
    </row>
    <row r="156" spans="1:7" x14ac:dyDescent="0.2">
      <c r="A156" s="198"/>
    </row>
    <row r="157" spans="1:7" x14ac:dyDescent="0.2">
      <c r="A157" s="338" t="s">
        <v>522</v>
      </c>
      <c r="B157" s="335"/>
      <c r="C157" s="335"/>
      <c r="D157" s="335"/>
      <c r="E157" s="335"/>
      <c r="F157" s="335"/>
    </row>
    <row r="158" spans="1:7" x14ac:dyDescent="0.2">
      <c r="A158" s="338" t="s">
        <v>523</v>
      </c>
      <c r="B158" s="335"/>
      <c r="C158" s="335"/>
      <c r="D158" s="335"/>
      <c r="E158" s="335"/>
      <c r="F158" s="335"/>
    </row>
  </sheetData>
  <mergeCells count="5">
    <mergeCell ref="A1:D1"/>
    <mergeCell ref="A2:L2"/>
    <mergeCell ref="A6:G6"/>
    <mergeCell ref="A157:F157"/>
    <mergeCell ref="A158:F158"/>
  </mergeCells>
  <pageMargins left="0.75" right="0.75" top="1" bottom="1" header="0.5" footer="0.5"/>
  <headerFooter alignWithMargins="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ummaryRight="0"/>
    <pageSetUpPr autoPageBreaks="0"/>
  </sheetPr>
  <dimension ref="A5:IU66"/>
  <sheetViews>
    <sheetView workbookViewId="0">
      <selection activeCell="L34" sqref="L34"/>
    </sheetView>
  </sheetViews>
  <sheetFormatPr defaultRowHeight="11.25" x14ac:dyDescent="0.2"/>
  <cols>
    <col min="1" max="1" width="40.125" style="207" customWidth="1"/>
    <col min="2" max="8" width="13" style="207" customWidth="1"/>
    <col min="9" max="256" width="9" style="207"/>
    <col min="257" max="257" width="40.125" style="207" customWidth="1"/>
    <col min="258" max="264" width="13" style="207" customWidth="1"/>
    <col min="265" max="512" width="9" style="207"/>
    <col min="513" max="513" width="40.125" style="207" customWidth="1"/>
    <col min="514" max="520" width="13" style="207" customWidth="1"/>
    <col min="521" max="768" width="9" style="207"/>
    <col min="769" max="769" width="40.125" style="207" customWidth="1"/>
    <col min="770" max="776" width="13" style="207" customWidth="1"/>
    <col min="777" max="1024" width="9" style="207"/>
    <col min="1025" max="1025" width="40.125" style="207" customWidth="1"/>
    <col min="1026" max="1032" width="13" style="207" customWidth="1"/>
    <col min="1033" max="1280" width="9" style="207"/>
    <col min="1281" max="1281" width="40.125" style="207" customWidth="1"/>
    <col min="1282" max="1288" width="13" style="207" customWidth="1"/>
    <col min="1289" max="1536" width="9" style="207"/>
    <col min="1537" max="1537" width="40.125" style="207" customWidth="1"/>
    <col min="1538" max="1544" width="13" style="207" customWidth="1"/>
    <col min="1545" max="1792" width="9" style="207"/>
    <col min="1793" max="1793" width="40.125" style="207" customWidth="1"/>
    <col min="1794" max="1800" width="13" style="207" customWidth="1"/>
    <col min="1801" max="2048" width="9" style="207"/>
    <col min="2049" max="2049" width="40.125" style="207" customWidth="1"/>
    <col min="2050" max="2056" width="13" style="207" customWidth="1"/>
    <col min="2057" max="2304" width="9" style="207"/>
    <col min="2305" max="2305" width="40.125" style="207" customWidth="1"/>
    <col min="2306" max="2312" width="13" style="207" customWidth="1"/>
    <col min="2313" max="2560" width="9" style="207"/>
    <col min="2561" max="2561" width="40.125" style="207" customWidth="1"/>
    <col min="2562" max="2568" width="13" style="207" customWidth="1"/>
    <col min="2569" max="2816" width="9" style="207"/>
    <col min="2817" max="2817" width="40.125" style="207" customWidth="1"/>
    <col min="2818" max="2824" width="13" style="207" customWidth="1"/>
    <col min="2825" max="3072" width="9" style="207"/>
    <col min="3073" max="3073" width="40.125" style="207" customWidth="1"/>
    <col min="3074" max="3080" width="13" style="207" customWidth="1"/>
    <col min="3081" max="3328" width="9" style="207"/>
    <col min="3329" max="3329" width="40.125" style="207" customWidth="1"/>
    <col min="3330" max="3336" width="13" style="207" customWidth="1"/>
    <col min="3337" max="3584" width="9" style="207"/>
    <col min="3585" max="3585" width="40.125" style="207" customWidth="1"/>
    <col min="3586" max="3592" width="13" style="207" customWidth="1"/>
    <col min="3593" max="3840" width="9" style="207"/>
    <col min="3841" max="3841" width="40.125" style="207" customWidth="1"/>
    <col min="3842" max="3848" width="13" style="207" customWidth="1"/>
    <col min="3849" max="4096" width="9" style="207"/>
    <col min="4097" max="4097" width="40.125" style="207" customWidth="1"/>
    <col min="4098" max="4104" width="13" style="207" customWidth="1"/>
    <col min="4105" max="4352" width="9" style="207"/>
    <col min="4353" max="4353" width="40.125" style="207" customWidth="1"/>
    <col min="4354" max="4360" width="13" style="207" customWidth="1"/>
    <col min="4361" max="4608" width="9" style="207"/>
    <col min="4609" max="4609" width="40.125" style="207" customWidth="1"/>
    <col min="4610" max="4616" width="13" style="207" customWidth="1"/>
    <col min="4617" max="4864" width="9" style="207"/>
    <col min="4865" max="4865" width="40.125" style="207" customWidth="1"/>
    <col min="4866" max="4872" width="13" style="207" customWidth="1"/>
    <col min="4873" max="5120" width="9" style="207"/>
    <col min="5121" max="5121" width="40.125" style="207" customWidth="1"/>
    <col min="5122" max="5128" width="13" style="207" customWidth="1"/>
    <col min="5129" max="5376" width="9" style="207"/>
    <col min="5377" max="5377" width="40.125" style="207" customWidth="1"/>
    <col min="5378" max="5384" width="13" style="207" customWidth="1"/>
    <col min="5385" max="5632" width="9" style="207"/>
    <col min="5633" max="5633" width="40.125" style="207" customWidth="1"/>
    <col min="5634" max="5640" width="13" style="207" customWidth="1"/>
    <col min="5641" max="5888" width="9" style="207"/>
    <col min="5889" max="5889" width="40.125" style="207" customWidth="1"/>
    <col min="5890" max="5896" width="13" style="207" customWidth="1"/>
    <col min="5897" max="6144" width="9" style="207"/>
    <col min="6145" max="6145" width="40.125" style="207" customWidth="1"/>
    <col min="6146" max="6152" width="13" style="207" customWidth="1"/>
    <col min="6153" max="6400" width="9" style="207"/>
    <col min="6401" max="6401" width="40.125" style="207" customWidth="1"/>
    <col min="6402" max="6408" width="13" style="207" customWidth="1"/>
    <col min="6409" max="6656" width="9" style="207"/>
    <col min="6657" max="6657" width="40.125" style="207" customWidth="1"/>
    <col min="6658" max="6664" width="13" style="207" customWidth="1"/>
    <col min="6665" max="6912" width="9" style="207"/>
    <col min="6913" max="6913" width="40.125" style="207" customWidth="1"/>
    <col min="6914" max="6920" width="13" style="207" customWidth="1"/>
    <col min="6921" max="7168" width="9" style="207"/>
    <col min="7169" max="7169" width="40.125" style="207" customWidth="1"/>
    <col min="7170" max="7176" width="13" style="207" customWidth="1"/>
    <col min="7177" max="7424" width="9" style="207"/>
    <col min="7425" max="7425" width="40.125" style="207" customWidth="1"/>
    <col min="7426" max="7432" width="13" style="207" customWidth="1"/>
    <col min="7433" max="7680" width="9" style="207"/>
    <col min="7681" max="7681" width="40.125" style="207" customWidth="1"/>
    <col min="7682" max="7688" width="13" style="207" customWidth="1"/>
    <col min="7689" max="7936" width="9" style="207"/>
    <col min="7937" max="7937" width="40.125" style="207" customWidth="1"/>
    <col min="7938" max="7944" width="13" style="207" customWidth="1"/>
    <col min="7945" max="8192" width="9" style="207"/>
    <col min="8193" max="8193" width="40.125" style="207" customWidth="1"/>
    <col min="8194" max="8200" width="13" style="207" customWidth="1"/>
    <col min="8201" max="8448" width="9" style="207"/>
    <col min="8449" max="8449" width="40.125" style="207" customWidth="1"/>
    <col min="8450" max="8456" width="13" style="207" customWidth="1"/>
    <col min="8457" max="8704" width="9" style="207"/>
    <col min="8705" max="8705" width="40.125" style="207" customWidth="1"/>
    <col min="8706" max="8712" width="13" style="207" customWidth="1"/>
    <col min="8713" max="8960" width="9" style="207"/>
    <col min="8961" max="8961" width="40.125" style="207" customWidth="1"/>
    <col min="8962" max="8968" width="13" style="207" customWidth="1"/>
    <col min="8969" max="9216" width="9" style="207"/>
    <col min="9217" max="9217" width="40.125" style="207" customWidth="1"/>
    <col min="9218" max="9224" width="13" style="207" customWidth="1"/>
    <col min="9225" max="9472" width="9" style="207"/>
    <col min="9473" max="9473" width="40.125" style="207" customWidth="1"/>
    <col min="9474" max="9480" width="13" style="207" customWidth="1"/>
    <col min="9481" max="9728" width="9" style="207"/>
    <col min="9729" max="9729" width="40.125" style="207" customWidth="1"/>
    <col min="9730" max="9736" width="13" style="207" customWidth="1"/>
    <col min="9737" max="9984" width="9" style="207"/>
    <col min="9985" max="9985" width="40.125" style="207" customWidth="1"/>
    <col min="9986" max="9992" width="13" style="207" customWidth="1"/>
    <col min="9993" max="10240" width="9" style="207"/>
    <col min="10241" max="10241" width="40.125" style="207" customWidth="1"/>
    <col min="10242" max="10248" width="13" style="207" customWidth="1"/>
    <col min="10249" max="10496" width="9" style="207"/>
    <col min="10497" max="10497" width="40.125" style="207" customWidth="1"/>
    <col min="10498" max="10504" width="13" style="207" customWidth="1"/>
    <col min="10505" max="10752" width="9" style="207"/>
    <col min="10753" max="10753" width="40.125" style="207" customWidth="1"/>
    <col min="10754" max="10760" width="13" style="207" customWidth="1"/>
    <col min="10761" max="11008" width="9" style="207"/>
    <col min="11009" max="11009" width="40.125" style="207" customWidth="1"/>
    <col min="11010" max="11016" width="13" style="207" customWidth="1"/>
    <col min="11017" max="11264" width="9" style="207"/>
    <col min="11265" max="11265" width="40.125" style="207" customWidth="1"/>
    <col min="11266" max="11272" width="13" style="207" customWidth="1"/>
    <col min="11273" max="11520" width="9" style="207"/>
    <col min="11521" max="11521" width="40.125" style="207" customWidth="1"/>
    <col min="11522" max="11528" width="13" style="207" customWidth="1"/>
    <col min="11529" max="11776" width="9" style="207"/>
    <col min="11777" max="11777" width="40.125" style="207" customWidth="1"/>
    <col min="11778" max="11784" width="13" style="207" customWidth="1"/>
    <col min="11785" max="12032" width="9" style="207"/>
    <col min="12033" max="12033" width="40.125" style="207" customWidth="1"/>
    <col min="12034" max="12040" width="13" style="207" customWidth="1"/>
    <col min="12041" max="12288" width="9" style="207"/>
    <col min="12289" max="12289" width="40.125" style="207" customWidth="1"/>
    <col min="12290" max="12296" width="13" style="207" customWidth="1"/>
    <col min="12297" max="12544" width="9" style="207"/>
    <col min="12545" max="12545" width="40.125" style="207" customWidth="1"/>
    <col min="12546" max="12552" width="13" style="207" customWidth="1"/>
    <col min="12553" max="12800" width="9" style="207"/>
    <col min="12801" max="12801" width="40.125" style="207" customWidth="1"/>
    <col min="12802" max="12808" width="13" style="207" customWidth="1"/>
    <col min="12809" max="13056" width="9" style="207"/>
    <col min="13057" max="13057" width="40.125" style="207" customWidth="1"/>
    <col min="13058" max="13064" width="13" style="207" customWidth="1"/>
    <col min="13065" max="13312" width="9" style="207"/>
    <col min="13313" max="13313" width="40.125" style="207" customWidth="1"/>
    <col min="13314" max="13320" width="13" style="207" customWidth="1"/>
    <col min="13321" max="13568" width="9" style="207"/>
    <col min="13569" max="13569" width="40.125" style="207" customWidth="1"/>
    <col min="13570" max="13576" width="13" style="207" customWidth="1"/>
    <col min="13577" max="13824" width="9" style="207"/>
    <col min="13825" max="13825" width="40.125" style="207" customWidth="1"/>
    <col min="13826" max="13832" width="13" style="207" customWidth="1"/>
    <col min="13833" max="14080" width="9" style="207"/>
    <col min="14081" max="14081" width="40.125" style="207" customWidth="1"/>
    <col min="14082" max="14088" width="13" style="207" customWidth="1"/>
    <col min="14089" max="14336" width="9" style="207"/>
    <col min="14337" max="14337" width="40.125" style="207" customWidth="1"/>
    <col min="14338" max="14344" width="13" style="207" customWidth="1"/>
    <col min="14345" max="14592" width="9" style="207"/>
    <col min="14593" max="14593" width="40.125" style="207" customWidth="1"/>
    <col min="14594" max="14600" width="13" style="207" customWidth="1"/>
    <col min="14601" max="14848" width="9" style="207"/>
    <col min="14849" max="14849" width="40.125" style="207" customWidth="1"/>
    <col min="14850" max="14856" width="13" style="207" customWidth="1"/>
    <col min="14857" max="15104" width="9" style="207"/>
    <col min="15105" max="15105" width="40.125" style="207" customWidth="1"/>
    <col min="15106" max="15112" width="13" style="207" customWidth="1"/>
    <col min="15113" max="15360" width="9" style="207"/>
    <col min="15361" max="15361" width="40.125" style="207" customWidth="1"/>
    <col min="15362" max="15368" width="13" style="207" customWidth="1"/>
    <col min="15369" max="15616" width="9" style="207"/>
    <col min="15617" max="15617" width="40.125" style="207" customWidth="1"/>
    <col min="15618" max="15624" width="13" style="207" customWidth="1"/>
    <col min="15625" max="15872" width="9" style="207"/>
    <col min="15873" max="15873" width="40.125" style="207" customWidth="1"/>
    <col min="15874" max="15880" width="13" style="207" customWidth="1"/>
    <col min="15881" max="16128" width="9" style="207"/>
    <col min="16129" max="16129" width="40.125" style="207" customWidth="1"/>
    <col min="16130" max="16136" width="13" style="207" customWidth="1"/>
    <col min="16137" max="16384" width="9" style="207"/>
  </cols>
  <sheetData>
    <row r="5" spans="1:255" ht="15.75" x14ac:dyDescent="0.2">
      <c r="A5" s="206" t="s">
        <v>670</v>
      </c>
    </row>
    <row r="7" spans="1:255" x14ac:dyDescent="0.2">
      <c r="A7" s="208" t="s">
        <v>63</v>
      </c>
      <c r="B7" s="209" t="s">
        <v>64</v>
      </c>
      <c r="C7" s="207" t="s">
        <v>65</v>
      </c>
      <c r="D7" s="210" t="s">
        <v>66</v>
      </c>
      <c r="E7" s="209" t="s">
        <v>67</v>
      </c>
      <c r="F7" s="207" t="s">
        <v>68</v>
      </c>
    </row>
    <row r="8" spans="1:255" x14ac:dyDescent="0.2">
      <c r="A8" s="210"/>
      <c r="B8" s="209" t="s">
        <v>69</v>
      </c>
      <c r="C8" s="207" t="s">
        <v>70</v>
      </c>
      <c r="D8" s="210" t="s">
        <v>66</v>
      </c>
      <c r="E8" s="209" t="s">
        <v>71</v>
      </c>
      <c r="F8" s="207" t="s">
        <v>524</v>
      </c>
    </row>
    <row r="9" spans="1:255" x14ac:dyDescent="0.2">
      <c r="A9" s="210"/>
      <c r="B9" s="209" t="s">
        <v>72</v>
      </c>
      <c r="C9" s="207" t="s">
        <v>73</v>
      </c>
      <c r="D9" s="210" t="s">
        <v>66</v>
      </c>
      <c r="E9" s="209" t="s">
        <v>74</v>
      </c>
      <c r="F9" s="207" t="s">
        <v>75</v>
      </c>
    </row>
    <row r="10" spans="1:255" x14ac:dyDescent="0.2">
      <c r="A10" s="210"/>
      <c r="B10" s="209" t="s">
        <v>76</v>
      </c>
      <c r="C10" s="207" t="s">
        <v>77</v>
      </c>
      <c r="D10" s="210" t="s">
        <v>66</v>
      </c>
      <c r="E10" s="209" t="s">
        <v>78</v>
      </c>
      <c r="F10" s="211" t="s">
        <v>79</v>
      </c>
    </row>
    <row r="13" spans="1:255" x14ac:dyDescent="0.2">
      <c r="A13" s="212" t="s">
        <v>529</v>
      </c>
      <c r="B13" s="212"/>
      <c r="C13" s="212"/>
      <c r="D13" s="212"/>
      <c r="E13" s="212"/>
      <c r="F13" s="212"/>
      <c r="G13" s="212"/>
      <c r="H13" s="212"/>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c r="BI13" s="213"/>
      <c r="BJ13" s="213"/>
      <c r="BK13" s="213"/>
      <c r="BL13" s="213"/>
      <c r="BM13" s="213"/>
      <c r="BN13" s="213"/>
      <c r="BO13" s="213"/>
      <c r="BP13" s="213"/>
      <c r="BQ13" s="213"/>
      <c r="BR13" s="213"/>
      <c r="BS13" s="213"/>
      <c r="BT13" s="213"/>
      <c r="BU13" s="213"/>
      <c r="BV13" s="213"/>
      <c r="BW13" s="213"/>
      <c r="BX13" s="213"/>
      <c r="BY13" s="213"/>
      <c r="BZ13" s="213"/>
      <c r="CA13" s="213"/>
      <c r="CB13" s="213"/>
      <c r="CC13" s="213"/>
      <c r="CD13" s="213"/>
      <c r="CE13" s="213"/>
      <c r="CF13" s="213"/>
      <c r="CG13" s="213"/>
      <c r="CH13" s="213"/>
      <c r="CI13" s="213"/>
      <c r="CJ13" s="213"/>
      <c r="CK13" s="213"/>
      <c r="CL13" s="213"/>
      <c r="CM13" s="213"/>
      <c r="CN13" s="213"/>
      <c r="CO13" s="213"/>
      <c r="CP13" s="213"/>
      <c r="CQ13" s="213"/>
      <c r="CR13" s="213"/>
      <c r="CS13" s="213"/>
      <c r="CT13" s="213"/>
      <c r="CU13" s="213"/>
      <c r="CV13" s="213"/>
      <c r="CW13" s="213"/>
      <c r="CX13" s="213"/>
      <c r="CY13" s="213"/>
      <c r="CZ13" s="213"/>
      <c r="DA13" s="213"/>
      <c r="DB13" s="213"/>
      <c r="DC13" s="213"/>
      <c r="DD13" s="213"/>
      <c r="DE13" s="213"/>
      <c r="DF13" s="213"/>
      <c r="DG13" s="213"/>
      <c r="DH13" s="213"/>
      <c r="DI13" s="213"/>
      <c r="DJ13" s="213"/>
      <c r="DK13" s="213"/>
      <c r="DL13" s="213"/>
      <c r="DM13" s="213"/>
      <c r="DN13" s="213"/>
      <c r="DO13" s="213"/>
      <c r="DP13" s="213"/>
      <c r="DQ13" s="213"/>
      <c r="DR13" s="213"/>
      <c r="DS13" s="213"/>
      <c r="DT13" s="213"/>
      <c r="DU13" s="213"/>
      <c r="DV13" s="213"/>
      <c r="DW13" s="213"/>
      <c r="DX13" s="213"/>
      <c r="DY13" s="213"/>
      <c r="DZ13" s="213"/>
      <c r="EA13" s="213"/>
      <c r="EB13" s="213"/>
      <c r="EC13" s="213"/>
      <c r="ED13" s="213"/>
      <c r="EE13" s="213"/>
      <c r="EF13" s="213"/>
      <c r="EG13" s="213"/>
      <c r="EH13" s="213"/>
      <c r="EI13" s="213"/>
      <c r="EJ13" s="213"/>
      <c r="EK13" s="213"/>
      <c r="EL13" s="213"/>
      <c r="EM13" s="213"/>
      <c r="EN13" s="213"/>
      <c r="EO13" s="213"/>
      <c r="EP13" s="213"/>
      <c r="EQ13" s="213"/>
      <c r="ER13" s="213"/>
      <c r="ES13" s="213"/>
      <c r="ET13" s="213"/>
      <c r="EU13" s="213"/>
      <c r="EV13" s="213"/>
      <c r="EW13" s="213"/>
      <c r="EX13" s="213"/>
      <c r="EY13" s="213"/>
      <c r="EZ13" s="213"/>
      <c r="FA13" s="213"/>
      <c r="FB13" s="213"/>
      <c r="FC13" s="213"/>
      <c r="FD13" s="213"/>
      <c r="FE13" s="213"/>
      <c r="FF13" s="213"/>
      <c r="FG13" s="213"/>
      <c r="FH13" s="213"/>
      <c r="FI13" s="213"/>
      <c r="FJ13" s="213"/>
      <c r="FK13" s="213"/>
      <c r="FL13" s="213"/>
      <c r="FM13" s="213"/>
      <c r="FN13" s="213"/>
      <c r="FO13" s="213"/>
      <c r="FP13" s="213"/>
      <c r="FQ13" s="213"/>
      <c r="FR13" s="213"/>
      <c r="FS13" s="213"/>
      <c r="FT13" s="213"/>
      <c r="FU13" s="213"/>
      <c r="FV13" s="213"/>
      <c r="FW13" s="213"/>
      <c r="FX13" s="213"/>
      <c r="FY13" s="213"/>
      <c r="FZ13" s="213"/>
      <c r="GA13" s="213"/>
      <c r="GB13" s="213"/>
      <c r="GC13" s="213"/>
      <c r="GD13" s="213"/>
      <c r="GE13" s="213"/>
      <c r="GF13" s="213"/>
      <c r="GG13" s="213"/>
      <c r="GH13" s="213"/>
      <c r="GI13" s="213"/>
      <c r="GJ13" s="213"/>
      <c r="GK13" s="213"/>
      <c r="GL13" s="213"/>
      <c r="GM13" s="213"/>
      <c r="GN13" s="213"/>
      <c r="GO13" s="213"/>
      <c r="GP13" s="213"/>
      <c r="GQ13" s="213"/>
      <c r="GR13" s="213"/>
      <c r="GS13" s="213"/>
      <c r="GT13" s="213"/>
      <c r="GU13" s="213"/>
      <c r="GV13" s="213"/>
      <c r="GW13" s="213"/>
      <c r="GX13" s="213"/>
      <c r="GY13" s="213"/>
      <c r="GZ13" s="213"/>
      <c r="HA13" s="213"/>
      <c r="HB13" s="213"/>
      <c r="HC13" s="213"/>
      <c r="HD13" s="213"/>
      <c r="HE13" s="213"/>
      <c r="HF13" s="213"/>
      <c r="HG13" s="213"/>
      <c r="HH13" s="213"/>
      <c r="HI13" s="213"/>
      <c r="HJ13" s="213"/>
      <c r="HK13" s="213"/>
      <c r="HL13" s="213"/>
      <c r="HM13" s="213"/>
      <c r="HN13" s="213"/>
      <c r="HO13" s="213"/>
      <c r="HP13" s="213"/>
      <c r="HQ13" s="213"/>
      <c r="HR13" s="213"/>
      <c r="HS13" s="213"/>
      <c r="HT13" s="213"/>
      <c r="HU13" s="213"/>
      <c r="HV13" s="213"/>
      <c r="HW13" s="213"/>
      <c r="HX13" s="213"/>
      <c r="HY13" s="213"/>
      <c r="HZ13" s="213"/>
      <c r="IA13" s="213"/>
      <c r="IB13" s="213"/>
      <c r="IC13" s="213"/>
      <c r="ID13" s="213"/>
      <c r="IE13" s="213"/>
      <c r="IF13" s="213"/>
      <c r="IG13" s="213"/>
      <c r="IH13" s="213"/>
      <c r="II13" s="213"/>
      <c r="IJ13" s="213"/>
      <c r="IK13" s="213"/>
      <c r="IL13" s="213"/>
      <c r="IM13" s="213"/>
      <c r="IN13" s="213"/>
      <c r="IO13" s="213"/>
      <c r="IP13" s="213"/>
      <c r="IQ13" s="213"/>
      <c r="IR13" s="213"/>
      <c r="IS13" s="213"/>
      <c r="IT13" s="213"/>
      <c r="IU13" s="213"/>
    </row>
    <row r="14" spans="1:255" ht="33.75" x14ac:dyDescent="0.2">
      <c r="A14" s="214" t="s">
        <v>80</v>
      </c>
      <c r="B14" s="215" t="s">
        <v>81</v>
      </c>
      <c r="C14" s="215" t="s">
        <v>525</v>
      </c>
      <c r="D14" s="215" t="s">
        <v>84</v>
      </c>
      <c r="E14" s="215" t="s">
        <v>83</v>
      </c>
      <c r="F14" s="215" t="s">
        <v>82</v>
      </c>
      <c r="G14" s="215" t="s">
        <v>526</v>
      </c>
      <c r="H14" s="215" t="s">
        <v>671</v>
      </c>
    </row>
    <row r="15" spans="1:255" x14ac:dyDescent="0.2">
      <c r="A15" s="216" t="s">
        <v>85</v>
      </c>
      <c r="B15" s="217" t="s">
        <v>86</v>
      </c>
      <c r="C15" s="217" t="s">
        <v>86</v>
      </c>
      <c r="D15" s="217" t="s">
        <v>86</v>
      </c>
      <c r="E15" s="217" t="s">
        <v>86</v>
      </c>
      <c r="F15" s="217" t="s">
        <v>86</v>
      </c>
      <c r="G15" s="217" t="s">
        <v>86</v>
      </c>
      <c r="H15" s="217" t="s">
        <v>86</v>
      </c>
    </row>
    <row r="16" spans="1:255" x14ac:dyDescent="0.2">
      <c r="A16" s="218" t="s">
        <v>87</v>
      </c>
      <c r="B16" s="219"/>
      <c r="C16" s="219"/>
      <c r="D16" s="219"/>
      <c r="E16" s="219"/>
      <c r="F16" s="219"/>
      <c r="G16" s="219"/>
      <c r="H16" s="219"/>
    </row>
    <row r="17" spans="1:8" x14ac:dyDescent="0.2">
      <c r="A17" s="219" t="s">
        <v>530</v>
      </c>
      <c r="B17" s="220">
        <v>2576.333333333333</v>
      </c>
      <c r="C17" s="220">
        <v>1997</v>
      </c>
      <c r="D17" s="220">
        <v>2281</v>
      </c>
      <c r="E17" s="220">
        <v>2365</v>
      </c>
      <c r="F17" s="220">
        <v>2506</v>
      </c>
      <c r="G17" s="220">
        <v>2587</v>
      </c>
      <c r="H17" s="220">
        <v>2636</v>
      </c>
    </row>
    <row r="18" spans="1:8" x14ac:dyDescent="0.2">
      <c r="A18" s="219" t="s">
        <v>531</v>
      </c>
      <c r="B18" s="220">
        <v>927</v>
      </c>
      <c r="C18" s="220">
        <v>735</v>
      </c>
      <c r="D18" s="220">
        <v>811</v>
      </c>
      <c r="E18" s="220">
        <v>841</v>
      </c>
      <c r="F18" s="220">
        <v>911</v>
      </c>
      <c r="G18" s="220">
        <v>924</v>
      </c>
      <c r="H18" s="220">
        <v>946</v>
      </c>
    </row>
    <row r="19" spans="1:8" x14ac:dyDescent="0.2">
      <c r="A19" s="219" t="s">
        <v>27</v>
      </c>
      <c r="B19" s="220">
        <v>927</v>
      </c>
      <c r="C19" s="220">
        <v>735</v>
      </c>
      <c r="D19" s="220">
        <v>811</v>
      </c>
      <c r="E19" s="220">
        <v>841</v>
      </c>
      <c r="F19" s="220">
        <v>911</v>
      </c>
      <c r="G19" s="220">
        <v>924</v>
      </c>
      <c r="H19" s="220">
        <v>946</v>
      </c>
    </row>
    <row r="20" spans="1:8" x14ac:dyDescent="0.2">
      <c r="A20" s="219" t="s">
        <v>532</v>
      </c>
      <c r="B20" s="220">
        <v>545.38728333333302</v>
      </c>
      <c r="C20" s="220">
        <v>497</v>
      </c>
      <c r="D20" s="220">
        <v>490.09677399999998</v>
      </c>
      <c r="E20" s="220">
        <v>512.07421499999998</v>
      </c>
      <c r="F20" s="220">
        <v>535.05165599999998</v>
      </c>
      <c r="G20" s="220">
        <v>534.05165599999998</v>
      </c>
      <c r="H20" s="220">
        <v>567.058538</v>
      </c>
    </row>
    <row r="21" spans="1:8" x14ac:dyDescent="0.2">
      <c r="A21" s="219" t="s">
        <v>22</v>
      </c>
      <c r="B21" s="220">
        <v>555.05394999999999</v>
      </c>
      <c r="C21" s="220">
        <v>530</v>
      </c>
      <c r="D21" s="220">
        <v>504.09677399999998</v>
      </c>
      <c r="E21" s="220">
        <v>533.07421499999998</v>
      </c>
      <c r="F21" s="220">
        <v>550.05165599999998</v>
      </c>
      <c r="G21" s="220">
        <v>552.05165599999998</v>
      </c>
      <c r="H21" s="220">
        <v>563.058538</v>
      </c>
    </row>
    <row r="22" spans="1:8" x14ac:dyDescent="0.2">
      <c r="A22" s="219" t="s">
        <v>533</v>
      </c>
      <c r="B22" s="220">
        <v>348.33333333333297</v>
      </c>
      <c r="C22" s="220">
        <v>269</v>
      </c>
      <c r="D22" s="220">
        <v>252</v>
      </c>
      <c r="E22" s="220">
        <v>261</v>
      </c>
      <c r="F22" s="220">
        <v>276</v>
      </c>
      <c r="G22" s="220">
        <v>433</v>
      </c>
      <c r="H22" s="220">
        <v>336</v>
      </c>
    </row>
    <row r="23" spans="1:8" x14ac:dyDescent="0.2">
      <c r="A23" s="219"/>
      <c r="B23" s="219"/>
      <c r="C23" s="219"/>
      <c r="D23" s="219"/>
      <c r="E23" s="219"/>
      <c r="F23" s="219"/>
      <c r="G23" s="219"/>
      <c r="H23" s="219"/>
    </row>
    <row r="24" spans="1:8" x14ac:dyDescent="0.2">
      <c r="A24" s="219" t="s">
        <v>534</v>
      </c>
      <c r="B24" s="220">
        <v>650.50057800000002</v>
      </c>
      <c r="C24" s="220">
        <v>395.89716099999998</v>
      </c>
      <c r="D24" s="220">
        <v>527.37805100000003</v>
      </c>
      <c r="E24" s="220">
        <v>579.02660200000003</v>
      </c>
      <c r="F24" s="220">
        <v>588.54002700000001</v>
      </c>
      <c r="G24" s="220">
        <v>694.06484999999998</v>
      </c>
      <c r="H24" s="220">
        <v>668.89685699999995</v>
      </c>
    </row>
    <row r="25" spans="1:8" x14ac:dyDescent="0.2">
      <c r="A25" s="219" t="s">
        <v>535</v>
      </c>
      <c r="B25" s="220">
        <v>596.16724466666699</v>
      </c>
      <c r="C25" s="220">
        <v>469.89716099999998</v>
      </c>
      <c r="D25" s="220">
        <v>399.37805100000003</v>
      </c>
      <c r="E25" s="220">
        <v>510.02660200000003</v>
      </c>
      <c r="F25" s="220">
        <v>643.54002700000001</v>
      </c>
      <c r="G25" s="220">
        <v>571.06484999999998</v>
      </c>
      <c r="H25" s="220">
        <v>573.89685699999995</v>
      </c>
    </row>
    <row r="26" spans="1:8" x14ac:dyDescent="0.2">
      <c r="A26" s="219" t="s">
        <v>536</v>
      </c>
      <c r="B26" s="220">
        <v>880.33333333333303</v>
      </c>
      <c r="C26" s="220">
        <v>743</v>
      </c>
      <c r="D26" s="220">
        <v>794</v>
      </c>
      <c r="E26" s="220">
        <v>921</v>
      </c>
      <c r="F26" s="220">
        <v>856</v>
      </c>
      <c r="G26" s="220">
        <v>869</v>
      </c>
      <c r="H26" s="220">
        <v>916</v>
      </c>
    </row>
    <row r="27" spans="1:8" x14ac:dyDescent="0.2">
      <c r="A27" s="219" t="s">
        <v>537</v>
      </c>
      <c r="B27" s="220">
        <v>-284.17</v>
      </c>
      <c r="C27" s="220">
        <v>-273.10000000000002</v>
      </c>
      <c r="D27" s="220">
        <v>-394.62</v>
      </c>
      <c r="E27" s="220">
        <v>-410.97</v>
      </c>
      <c r="F27" s="220">
        <v>-212.46</v>
      </c>
      <c r="G27" s="220">
        <v>-297.94</v>
      </c>
      <c r="H27" s="220">
        <v>-342.1</v>
      </c>
    </row>
    <row r="28" spans="1:8" x14ac:dyDescent="0.2">
      <c r="A28" s="219"/>
      <c r="B28" s="219"/>
      <c r="C28" s="219"/>
      <c r="D28" s="219"/>
      <c r="E28" s="219"/>
      <c r="F28" s="219"/>
      <c r="G28" s="219"/>
      <c r="H28" s="219"/>
    </row>
    <row r="29" spans="1:8" x14ac:dyDescent="0.2">
      <c r="A29" s="219" t="s">
        <v>538</v>
      </c>
      <c r="B29" s="220">
        <v>-458.83</v>
      </c>
      <c r="C29" s="220">
        <v>-1039.0999999999999</v>
      </c>
      <c r="D29" s="220">
        <v>-394.62</v>
      </c>
      <c r="E29" s="220">
        <v>-662.97</v>
      </c>
      <c r="F29" s="220">
        <v>-347.46</v>
      </c>
      <c r="G29" s="220">
        <v>-477.94</v>
      </c>
      <c r="H29" s="220">
        <v>-551.1</v>
      </c>
    </row>
    <row r="30" spans="1:8" x14ac:dyDescent="0.2">
      <c r="A30" s="219"/>
      <c r="B30" s="219"/>
      <c r="C30" s="219"/>
      <c r="D30" s="219"/>
      <c r="E30" s="219"/>
      <c r="F30" s="219"/>
      <c r="G30" s="219"/>
      <c r="H30" s="219"/>
    </row>
    <row r="31" spans="1:8" x14ac:dyDescent="0.2">
      <c r="A31" s="219" t="s">
        <v>539</v>
      </c>
      <c r="B31" s="220">
        <v>304.66666666666703</v>
      </c>
      <c r="C31" s="220">
        <v>207</v>
      </c>
      <c r="D31" s="220">
        <v>290</v>
      </c>
      <c r="E31" s="220">
        <v>296</v>
      </c>
      <c r="F31" s="220">
        <v>341</v>
      </c>
      <c r="G31" s="220">
        <v>238</v>
      </c>
      <c r="H31" s="220">
        <v>335</v>
      </c>
    </row>
    <row r="32" spans="1:8" x14ac:dyDescent="0.2">
      <c r="A32" s="219" t="s">
        <v>88</v>
      </c>
      <c r="B32" s="220">
        <v>2840.3268203333332</v>
      </c>
      <c r="C32" s="239">
        <v>1683.1</v>
      </c>
      <c r="D32" s="239">
        <v>1983.482487</v>
      </c>
      <c r="E32" s="239">
        <v>2440.287941</v>
      </c>
      <c r="F32" s="239">
        <v>2443.037941</v>
      </c>
      <c r="G32" s="239">
        <v>2936.9379410000001</v>
      </c>
      <c r="H32" s="239">
        <v>3141.0045789999999</v>
      </c>
    </row>
    <row r="33" spans="1:8" x14ac:dyDescent="0.2">
      <c r="A33" s="219" t="s">
        <v>540</v>
      </c>
      <c r="B33" s="220">
        <v>5830.9934869999997</v>
      </c>
      <c r="C33" s="220">
        <v>4805.1000000000004</v>
      </c>
      <c r="D33" s="220">
        <v>5098.4824870000002</v>
      </c>
      <c r="E33" s="220">
        <v>5466.2879409999996</v>
      </c>
      <c r="F33" s="220">
        <v>5510.0379409999996</v>
      </c>
      <c r="G33" s="220">
        <v>5866.9379410000001</v>
      </c>
      <c r="H33" s="220">
        <v>6116.0045790000004</v>
      </c>
    </row>
    <row r="34" spans="1:8" x14ac:dyDescent="0.2">
      <c r="A34" s="219" t="s">
        <v>541</v>
      </c>
      <c r="B34" s="220">
        <v>2389.333333333333</v>
      </c>
      <c r="C34" s="220">
        <v>1233</v>
      </c>
      <c r="D34" s="220">
        <v>1592</v>
      </c>
      <c r="E34" s="220">
        <v>1601</v>
      </c>
      <c r="F34" s="220">
        <v>2117</v>
      </c>
      <c r="G34" s="220">
        <v>2369</v>
      </c>
      <c r="H34" s="220">
        <v>2682</v>
      </c>
    </row>
    <row r="35" spans="1:8" x14ac:dyDescent="0.2">
      <c r="A35" s="219" t="s">
        <v>542</v>
      </c>
      <c r="B35" s="220">
        <v>5229.6601536666667</v>
      </c>
      <c r="C35" s="220">
        <v>2916.1</v>
      </c>
      <c r="D35" s="220">
        <v>3575.4824870000002</v>
      </c>
      <c r="E35" s="220">
        <v>4041.287941</v>
      </c>
      <c r="F35" s="220">
        <v>4560.0379409999996</v>
      </c>
      <c r="G35" s="220">
        <v>5305.9379410000001</v>
      </c>
      <c r="H35" s="220">
        <v>5823.0045790000004</v>
      </c>
    </row>
    <row r="36" spans="1:8" x14ac:dyDescent="0.2">
      <c r="A36" s="219"/>
      <c r="B36" s="219"/>
      <c r="C36" s="219"/>
      <c r="D36" s="219"/>
      <c r="E36" s="219"/>
      <c r="F36" s="219"/>
      <c r="G36" s="219"/>
      <c r="H36" s="219"/>
    </row>
    <row r="37" spans="1:8" x14ac:dyDescent="0.2">
      <c r="A37" s="219" t="s">
        <v>543</v>
      </c>
      <c r="B37" s="220">
        <v>3.6960913333329999</v>
      </c>
      <c r="C37" s="220">
        <v>-1.28</v>
      </c>
      <c r="D37" s="220">
        <v>14.221332</v>
      </c>
      <c r="E37" s="220">
        <v>3.6825950000000001</v>
      </c>
      <c r="F37" s="220">
        <v>5.9619450000000001</v>
      </c>
      <c r="G37" s="220">
        <v>3.232243</v>
      </c>
      <c r="H37" s="220">
        <v>1.8940859999999999</v>
      </c>
    </row>
    <row r="38" spans="1:8" x14ac:dyDescent="0.2">
      <c r="A38" s="219" t="s">
        <v>544</v>
      </c>
      <c r="B38" s="220">
        <v>35.985836333332998</v>
      </c>
      <c r="C38" s="220">
        <v>36.805208</v>
      </c>
      <c r="D38" s="220">
        <v>35.554580999999999</v>
      </c>
      <c r="E38" s="220">
        <v>35.560254</v>
      </c>
      <c r="F38" s="220">
        <v>36.352753</v>
      </c>
      <c r="G38" s="220">
        <v>35.717047000000001</v>
      </c>
      <c r="H38" s="220">
        <v>35.887709000000001</v>
      </c>
    </row>
    <row r="39" spans="1:8" x14ac:dyDescent="0.2">
      <c r="A39" s="219" t="s">
        <v>545</v>
      </c>
      <c r="B39" s="220">
        <v>21.168858333332999</v>
      </c>
      <c r="C39" s="220">
        <v>24.887331</v>
      </c>
      <c r="D39" s="220">
        <v>21.486049000000001</v>
      </c>
      <c r="E39" s="220">
        <v>21.652187000000001</v>
      </c>
      <c r="F39" s="220">
        <v>21.350823999999999</v>
      </c>
      <c r="G39" s="220">
        <v>20.643667000000001</v>
      </c>
      <c r="H39" s="220">
        <v>21.512084000000002</v>
      </c>
    </row>
    <row r="40" spans="1:8" x14ac:dyDescent="0.2">
      <c r="A40" s="219" t="s">
        <v>546</v>
      </c>
      <c r="B40" s="220">
        <v>54.115546000000002</v>
      </c>
      <c r="C40" s="220">
        <v>-49.81</v>
      </c>
      <c r="D40" s="220">
        <v>66.420409000000006</v>
      </c>
      <c r="E40" s="220">
        <v>35.507773999999998</v>
      </c>
      <c r="F40" s="220">
        <v>52.983648000000002</v>
      </c>
      <c r="G40" s="220">
        <v>59.155909000000001</v>
      </c>
      <c r="H40" s="220">
        <v>50.207081000000002</v>
      </c>
    </row>
    <row r="41" spans="1:8" x14ac:dyDescent="0.2">
      <c r="A41" s="219" t="s">
        <v>547</v>
      </c>
      <c r="B41" s="220">
        <v>15.410566666667</v>
      </c>
      <c r="C41" s="220">
        <v>17.488184</v>
      </c>
      <c r="D41" s="220">
        <v>17.132743000000001</v>
      </c>
      <c r="E41" s="220">
        <v>15.847166</v>
      </c>
      <c r="F41" s="220">
        <v>14.523937999999999</v>
      </c>
      <c r="G41" s="220">
        <v>19.037004</v>
      </c>
      <c r="H41" s="220">
        <v>12.670757999999999</v>
      </c>
    </row>
    <row r="42" spans="1:8" x14ac:dyDescent="0.2">
      <c r="A42" s="219" t="s">
        <v>548</v>
      </c>
      <c r="B42" s="220">
        <v>15.818497000000001</v>
      </c>
      <c r="C42" s="220">
        <v>18.163402999999999</v>
      </c>
      <c r="D42" s="220">
        <v>17.840707999999999</v>
      </c>
      <c r="E42" s="220">
        <v>16.348261999999998</v>
      </c>
      <c r="F42" s="220">
        <v>14.846692000000001</v>
      </c>
      <c r="G42" s="220">
        <v>19.304503</v>
      </c>
      <c r="H42" s="220">
        <v>13.304296000000001</v>
      </c>
    </row>
    <row r="43" spans="1:8" x14ac:dyDescent="0.2">
      <c r="A43" s="219" t="s">
        <v>549</v>
      </c>
      <c r="B43" s="220">
        <v>8.2381486666669996</v>
      </c>
      <c r="C43" s="220">
        <v>9.9839880000000001</v>
      </c>
      <c r="D43" s="220">
        <v>9.5766860000000005</v>
      </c>
      <c r="E43" s="220">
        <v>9.1516690000000001</v>
      </c>
      <c r="F43" s="220">
        <v>8.7058800000000005</v>
      </c>
      <c r="G43" s="220">
        <v>8.0065639999999991</v>
      </c>
      <c r="H43" s="220">
        <v>8.0020019999999992</v>
      </c>
    </row>
    <row r="44" spans="1:8" x14ac:dyDescent="0.2">
      <c r="A44" s="219" t="s">
        <v>550</v>
      </c>
      <c r="B44" s="220">
        <v>50.895287666667002</v>
      </c>
      <c r="C44" s="220">
        <v>0</v>
      </c>
      <c r="D44" s="220">
        <v>0</v>
      </c>
      <c r="E44" s="220">
        <v>96.551723999999993</v>
      </c>
      <c r="F44" s="220">
        <v>48.913043000000002</v>
      </c>
      <c r="G44" s="220">
        <v>41.570439</v>
      </c>
      <c r="H44" s="220">
        <v>62.202381000000003</v>
      </c>
    </row>
    <row r="45" spans="1:8" x14ac:dyDescent="0.2">
      <c r="A45" s="219"/>
      <c r="B45" s="219"/>
      <c r="C45" s="219"/>
      <c r="D45" s="219"/>
      <c r="E45" s="219"/>
      <c r="F45" s="219"/>
      <c r="G45" s="219"/>
      <c r="H45" s="219"/>
    </row>
    <row r="46" spans="1:8" x14ac:dyDescent="0.2">
      <c r="A46" s="219" t="s">
        <v>551</v>
      </c>
      <c r="B46" s="220">
        <v>3.8907280000000002</v>
      </c>
      <c r="C46" s="220">
        <v>4.4651630000000004</v>
      </c>
      <c r="D46" s="220">
        <v>3.8943469999999998</v>
      </c>
      <c r="E46" s="220">
        <v>3.9353590000000001</v>
      </c>
      <c r="F46" s="220">
        <v>3.9685429999999999</v>
      </c>
      <c r="G46" s="220">
        <v>3.9327610000000002</v>
      </c>
      <c r="H46" s="220">
        <v>3.77088</v>
      </c>
    </row>
    <row r="47" spans="1:8" x14ac:dyDescent="0.2">
      <c r="A47" s="219" t="s">
        <v>552</v>
      </c>
      <c r="B47" s="220">
        <v>6.4969029999999997</v>
      </c>
      <c r="C47" s="220">
        <v>6.1922540000000001</v>
      </c>
      <c r="D47" s="220">
        <v>6.2652960000000002</v>
      </c>
      <c r="E47" s="220">
        <v>6.2085860000000004</v>
      </c>
      <c r="F47" s="220">
        <v>6.5727330000000004</v>
      </c>
      <c r="G47" s="220">
        <v>6.582484</v>
      </c>
      <c r="H47" s="220">
        <v>6.3354920000000003</v>
      </c>
    </row>
    <row r="48" spans="1:8" x14ac:dyDescent="0.2">
      <c r="A48" s="219" t="s">
        <v>553</v>
      </c>
      <c r="B48" s="220">
        <v>3.7695516666670001</v>
      </c>
      <c r="C48" s="220">
        <v>2.0749749999999998</v>
      </c>
      <c r="D48" s="220">
        <v>2.919206</v>
      </c>
      <c r="E48" s="220">
        <v>3.2329599999999998</v>
      </c>
      <c r="F48" s="220">
        <v>3.3820600000000001</v>
      </c>
      <c r="G48" s="220">
        <v>3.9546800000000002</v>
      </c>
      <c r="H48" s="220">
        <v>3.9719150000000001</v>
      </c>
    </row>
    <row r="49" spans="1:8" x14ac:dyDescent="0.2">
      <c r="A49" s="219" t="s">
        <v>554</v>
      </c>
      <c r="B49" s="220">
        <v>5.1280053333330002</v>
      </c>
      <c r="C49" s="220">
        <v>4.9276629999999999</v>
      </c>
      <c r="D49" s="220">
        <v>3.9134660000000001</v>
      </c>
      <c r="E49" s="220">
        <v>4.6226649999999996</v>
      </c>
      <c r="F49" s="220">
        <v>5.5384359999999999</v>
      </c>
      <c r="G49" s="220">
        <v>5.0235479999999999</v>
      </c>
      <c r="H49" s="220">
        <v>4.8220320000000001</v>
      </c>
    </row>
    <row r="50" spans="1:8" x14ac:dyDescent="0.2">
      <c r="A50" s="219"/>
      <c r="B50" s="219"/>
      <c r="C50" s="219"/>
      <c r="D50" s="219"/>
      <c r="E50" s="219"/>
      <c r="F50" s="219"/>
      <c r="G50" s="219"/>
      <c r="H50" s="219"/>
    </row>
    <row r="51" spans="1:8" x14ac:dyDescent="0.2">
      <c r="A51" s="219" t="s">
        <v>555</v>
      </c>
      <c r="B51" s="220">
        <v>23.006131666666999</v>
      </c>
      <c r="C51" s="220">
        <v>23.521903999999999</v>
      </c>
      <c r="D51" s="220">
        <v>26.58849</v>
      </c>
      <c r="E51" s="220">
        <v>23.727798</v>
      </c>
      <c r="F51" s="220">
        <v>24.090499000000001</v>
      </c>
      <c r="G51" s="220">
        <v>23.632261</v>
      </c>
      <c r="H51" s="220">
        <v>21.295635000000001</v>
      </c>
    </row>
    <row r="52" spans="1:8" x14ac:dyDescent="0.2">
      <c r="A52" s="219" t="s">
        <v>556</v>
      </c>
      <c r="B52" s="220">
        <v>21.352381666667</v>
      </c>
      <c r="C52" s="220">
        <v>27.918552999999999</v>
      </c>
      <c r="D52" s="220">
        <v>20.135193999999998</v>
      </c>
      <c r="E52" s="220">
        <v>20.900262999999999</v>
      </c>
      <c r="F52" s="220">
        <v>26.341794</v>
      </c>
      <c r="G52" s="220">
        <v>19.444226</v>
      </c>
      <c r="H52" s="220">
        <v>18.271125000000001</v>
      </c>
    </row>
    <row r="53" spans="1:8" x14ac:dyDescent="0.2">
      <c r="A53" s="219" t="s">
        <v>557</v>
      </c>
      <c r="B53" s="220">
        <v>-9.91</v>
      </c>
      <c r="C53" s="220">
        <v>-16.23</v>
      </c>
      <c r="D53" s="220">
        <v>-19.899999999999999</v>
      </c>
      <c r="E53" s="220">
        <v>-16.84</v>
      </c>
      <c r="F53" s="220">
        <v>-8.6999999999999993</v>
      </c>
      <c r="G53" s="220">
        <v>-10.14</v>
      </c>
      <c r="H53" s="220">
        <v>-10.89</v>
      </c>
    </row>
    <row r="54" spans="1:8" x14ac:dyDescent="0.2">
      <c r="A54" s="219"/>
      <c r="B54" s="219"/>
      <c r="C54" s="219"/>
      <c r="D54" s="219"/>
      <c r="E54" s="219"/>
      <c r="F54" s="219"/>
      <c r="G54" s="219"/>
      <c r="H54" s="219"/>
    </row>
    <row r="55" spans="1:8" x14ac:dyDescent="0.2">
      <c r="A55" s="219" t="s">
        <v>558</v>
      </c>
      <c r="B55" s="220">
        <v>3.0601716666669998</v>
      </c>
      <c r="C55" s="220">
        <v>2.2899319999999999</v>
      </c>
      <c r="D55" s="220">
        <v>2.4457239999999998</v>
      </c>
      <c r="E55" s="220">
        <v>2.9016500000000001</v>
      </c>
      <c r="F55" s="220">
        <v>2.6817099999999998</v>
      </c>
      <c r="G55" s="220">
        <v>3.1785040000000002</v>
      </c>
      <c r="H55" s="220">
        <v>3.3203010000000002</v>
      </c>
    </row>
    <row r="56" spans="1:8" x14ac:dyDescent="0.2">
      <c r="A56" s="219" t="s">
        <v>559</v>
      </c>
      <c r="B56" s="220">
        <v>54.289386999999998</v>
      </c>
      <c r="C56" s="220">
        <v>57.717498999999997</v>
      </c>
      <c r="D56" s="220">
        <v>55.474541000000002</v>
      </c>
      <c r="E56" s="220">
        <v>60.383916999999997</v>
      </c>
      <c r="F56" s="220">
        <v>53.574947999999999</v>
      </c>
      <c r="G56" s="220">
        <v>55.351908999999999</v>
      </c>
      <c r="H56" s="220">
        <v>53.941304000000002</v>
      </c>
    </row>
    <row r="57" spans="1:8" x14ac:dyDescent="0.2">
      <c r="A57" s="219" t="s">
        <v>89</v>
      </c>
      <c r="B57" s="221" t="s">
        <v>90</v>
      </c>
      <c r="C57" s="222">
        <v>41725</v>
      </c>
      <c r="D57" s="222">
        <v>42100</v>
      </c>
      <c r="E57" s="222">
        <v>42527</v>
      </c>
      <c r="F57" s="222">
        <v>42829</v>
      </c>
      <c r="G57" s="222">
        <v>43195</v>
      </c>
      <c r="H57" s="222">
        <v>43530</v>
      </c>
    </row>
    <row r="58" spans="1:8" x14ac:dyDescent="0.2">
      <c r="A58" s="223"/>
      <c r="B58" s="223"/>
      <c r="C58" s="223"/>
      <c r="D58" s="223"/>
      <c r="E58" s="223"/>
      <c r="F58" s="223"/>
      <c r="G58" s="223"/>
      <c r="H58" s="223"/>
    </row>
    <row r="59" spans="1:8" x14ac:dyDescent="0.2">
      <c r="A59" s="224" t="s">
        <v>672</v>
      </c>
    </row>
    <row r="61" spans="1:8" x14ac:dyDescent="0.2">
      <c r="A61" s="224" t="s">
        <v>673</v>
      </c>
    </row>
    <row r="63" spans="1:8" ht="24.95" customHeight="1" x14ac:dyDescent="0.2">
      <c r="A63" s="225" t="s">
        <v>91</v>
      </c>
    </row>
    <row r="66" spans="1:3" ht="408.95" customHeight="1" x14ac:dyDescent="0.2">
      <c r="A66" s="226" t="s">
        <v>674</v>
      </c>
      <c r="B66" s="227"/>
      <c r="C66" s="227"/>
    </row>
  </sheetData>
  <pageMargins left="0.2" right="0.2" top="0.5" bottom="0.5" header="0.5" footer="0.5"/>
  <pageSetup fitToWidth="0" fitToHeight="0" orientation="landscape" verticalDpi="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ummaryRight="0"/>
    <pageSetUpPr autoPageBreaks="0"/>
  </sheetPr>
  <dimension ref="A5:IU320"/>
  <sheetViews>
    <sheetView topLeftCell="A181" workbookViewId="0">
      <selection activeCell="H309" sqref="H309"/>
    </sheetView>
  </sheetViews>
  <sheetFormatPr defaultRowHeight="11.25" x14ac:dyDescent="0.2"/>
  <cols>
    <col min="1" max="1" width="40.125" style="207" customWidth="1"/>
    <col min="2" max="8" width="13" style="207" customWidth="1"/>
    <col min="9" max="256" width="9" style="207"/>
    <col min="257" max="257" width="40.125" style="207" customWidth="1"/>
    <col min="258" max="264" width="13" style="207" customWidth="1"/>
    <col min="265" max="512" width="9" style="207"/>
    <col min="513" max="513" width="40.125" style="207" customWidth="1"/>
    <col min="514" max="520" width="13" style="207" customWidth="1"/>
    <col min="521" max="768" width="9" style="207"/>
    <col min="769" max="769" width="40.125" style="207" customWidth="1"/>
    <col min="770" max="776" width="13" style="207" customWidth="1"/>
    <col min="777" max="1024" width="9" style="207"/>
    <col min="1025" max="1025" width="40.125" style="207" customWidth="1"/>
    <col min="1026" max="1032" width="13" style="207" customWidth="1"/>
    <col min="1033" max="1280" width="9" style="207"/>
    <col min="1281" max="1281" width="40.125" style="207" customWidth="1"/>
    <col min="1282" max="1288" width="13" style="207" customWidth="1"/>
    <col min="1289" max="1536" width="9" style="207"/>
    <col min="1537" max="1537" width="40.125" style="207" customWidth="1"/>
    <col min="1538" max="1544" width="13" style="207" customWidth="1"/>
    <col min="1545" max="1792" width="9" style="207"/>
    <col min="1793" max="1793" width="40.125" style="207" customWidth="1"/>
    <col min="1794" max="1800" width="13" style="207" customWidth="1"/>
    <col min="1801" max="2048" width="9" style="207"/>
    <col min="2049" max="2049" width="40.125" style="207" customWidth="1"/>
    <col min="2050" max="2056" width="13" style="207" customWidth="1"/>
    <col min="2057" max="2304" width="9" style="207"/>
    <col min="2305" max="2305" width="40.125" style="207" customWidth="1"/>
    <col min="2306" max="2312" width="13" style="207" customWidth="1"/>
    <col min="2313" max="2560" width="9" style="207"/>
    <col min="2561" max="2561" width="40.125" style="207" customWidth="1"/>
    <col min="2562" max="2568" width="13" style="207" customWidth="1"/>
    <col min="2569" max="2816" width="9" style="207"/>
    <col min="2817" max="2817" width="40.125" style="207" customWidth="1"/>
    <col min="2818" max="2824" width="13" style="207" customWidth="1"/>
    <col min="2825" max="3072" width="9" style="207"/>
    <col min="3073" max="3073" width="40.125" style="207" customWidth="1"/>
    <col min="3074" max="3080" width="13" style="207" customWidth="1"/>
    <col min="3081" max="3328" width="9" style="207"/>
    <col min="3329" max="3329" width="40.125" style="207" customWidth="1"/>
    <col min="3330" max="3336" width="13" style="207" customWidth="1"/>
    <col min="3337" max="3584" width="9" style="207"/>
    <col min="3585" max="3585" width="40.125" style="207" customWidth="1"/>
    <col min="3586" max="3592" width="13" style="207" customWidth="1"/>
    <col min="3593" max="3840" width="9" style="207"/>
    <col min="3841" max="3841" width="40.125" style="207" customWidth="1"/>
    <col min="3842" max="3848" width="13" style="207" customWidth="1"/>
    <col min="3849" max="4096" width="9" style="207"/>
    <col min="4097" max="4097" width="40.125" style="207" customWidth="1"/>
    <col min="4098" max="4104" width="13" style="207" customWidth="1"/>
    <col min="4105" max="4352" width="9" style="207"/>
    <col min="4353" max="4353" width="40.125" style="207" customWidth="1"/>
    <col min="4354" max="4360" width="13" style="207" customWidth="1"/>
    <col min="4361" max="4608" width="9" style="207"/>
    <col min="4609" max="4609" width="40.125" style="207" customWidth="1"/>
    <col min="4610" max="4616" width="13" style="207" customWidth="1"/>
    <col min="4617" max="4864" width="9" style="207"/>
    <col min="4865" max="4865" width="40.125" style="207" customWidth="1"/>
    <col min="4866" max="4872" width="13" style="207" customWidth="1"/>
    <col min="4873" max="5120" width="9" style="207"/>
    <col min="5121" max="5121" width="40.125" style="207" customWidth="1"/>
    <col min="5122" max="5128" width="13" style="207" customWidth="1"/>
    <col min="5129" max="5376" width="9" style="207"/>
    <col min="5377" max="5377" width="40.125" style="207" customWidth="1"/>
    <col min="5378" max="5384" width="13" style="207" customWidth="1"/>
    <col min="5385" max="5632" width="9" style="207"/>
    <col min="5633" max="5633" width="40.125" style="207" customWidth="1"/>
    <col min="5634" max="5640" width="13" style="207" customWidth="1"/>
    <col min="5641" max="5888" width="9" style="207"/>
    <col min="5889" max="5889" width="40.125" style="207" customWidth="1"/>
    <col min="5890" max="5896" width="13" style="207" customWidth="1"/>
    <col min="5897" max="6144" width="9" style="207"/>
    <col min="6145" max="6145" width="40.125" style="207" customWidth="1"/>
    <col min="6146" max="6152" width="13" style="207" customWidth="1"/>
    <col min="6153" max="6400" width="9" style="207"/>
    <col min="6401" max="6401" width="40.125" style="207" customWidth="1"/>
    <col min="6402" max="6408" width="13" style="207" customWidth="1"/>
    <col min="6409" max="6656" width="9" style="207"/>
    <col min="6657" max="6657" width="40.125" style="207" customWidth="1"/>
    <col min="6658" max="6664" width="13" style="207" customWidth="1"/>
    <col min="6665" max="6912" width="9" style="207"/>
    <col min="6913" max="6913" width="40.125" style="207" customWidth="1"/>
    <col min="6914" max="6920" width="13" style="207" customWidth="1"/>
    <col min="6921" max="7168" width="9" style="207"/>
    <col min="7169" max="7169" width="40.125" style="207" customWidth="1"/>
    <col min="7170" max="7176" width="13" style="207" customWidth="1"/>
    <col min="7177" max="7424" width="9" style="207"/>
    <col min="7425" max="7425" width="40.125" style="207" customWidth="1"/>
    <col min="7426" max="7432" width="13" style="207" customWidth="1"/>
    <col min="7433" max="7680" width="9" style="207"/>
    <col min="7681" max="7681" width="40.125" style="207" customWidth="1"/>
    <col min="7682" max="7688" width="13" style="207" customWidth="1"/>
    <col min="7689" max="7936" width="9" style="207"/>
    <col min="7937" max="7937" width="40.125" style="207" customWidth="1"/>
    <col min="7938" max="7944" width="13" style="207" customWidth="1"/>
    <col min="7945" max="8192" width="9" style="207"/>
    <col min="8193" max="8193" width="40.125" style="207" customWidth="1"/>
    <col min="8194" max="8200" width="13" style="207" customWidth="1"/>
    <col min="8201" max="8448" width="9" style="207"/>
    <col min="8449" max="8449" width="40.125" style="207" customWidth="1"/>
    <col min="8450" max="8456" width="13" style="207" customWidth="1"/>
    <col min="8457" max="8704" width="9" style="207"/>
    <col min="8705" max="8705" width="40.125" style="207" customWidth="1"/>
    <col min="8706" max="8712" width="13" style="207" customWidth="1"/>
    <col min="8713" max="8960" width="9" style="207"/>
    <col min="8961" max="8961" width="40.125" style="207" customWidth="1"/>
    <col min="8962" max="8968" width="13" style="207" customWidth="1"/>
    <col min="8969" max="9216" width="9" style="207"/>
    <col min="9217" max="9217" width="40.125" style="207" customWidth="1"/>
    <col min="9218" max="9224" width="13" style="207" customWidth="1"/>
    <col min="9225" max="9472" width="9" style="207"/>
    <col min="9473" max="9473" width="40.125" style="207" customWidth="1"/>
    <col min="9474" max="9480" width="13" style="207" customWidth="1"/>
    <col min="9481" max="9728" width="9" style="207"/>
    <col min="9729" max="9729" width="40.125" style="207" customWidth="1"/>
    <col min="9730" max="9736" width="13" style="207" customWidth="1"/>
    <col min="9737" max="9984" width="9" style="207"/>
    <col min="9985" max="9985" width="40.125" style="207" customWidth="1"/>
    <col min="9986" max="9992" width="13" style="207" customWidth="1"/>
    <col min="9993" max="10240" width="9" style="207"/>
    <col min="10241" max="10241" width="40.125" style="207" customWidth="1"/>
    <col min="10242" max="10248" width="13" style="207" customWidth="1"/>
    <col min="10249" max="10496" width="9" style="207"/>
    <col min="10497" max="10497" width="40.125" style="207" customWidth="1"/>
    <col min="10498" max="10504" width="13" style="207" customWidth="1"/>
    <col min="10505" max="10752" width="9" style="207"/>
    <col min="10753" max="10753" width="40.125" style="207" customWidth="1"/>
    <col min="10754" max="10760" width="13" style="207" customWidth="1"/>
    <col min="10761" max="11008" width="9" style="207"/>
    <col min="11009" max="11009" width="40.125" style="207" customWidth="1"/>
    <col min="11010" max="11016" width="13" style="207" customWidth="1"/>
    <col min="11017" max="11264" width="9" style="207"/>
    <col min="11265" max="11265" width="40.125" style="207" customWidth="1"/>
    <col min="11266" max="11272" width="13" style="207" customWidth="1"/>
    <col min="11273" max="11520" width="9" style="207"/>
    <col min="11521" max="11521" width="40.125" style="207" customWidth="1"/>
    <col min="11522" max="11528" width="13" style="207" customWidth="1"/>
    <col min="11529" max="11776" width="9" style="207"/>
    <col min="11777" max="11777" width="40.125" style="207" customWidth="1"/>
    <col min="11778" max="11784" width="13" style="207" customWidth="1"/>
    <col min="11785" max="12032" width="9" style="207"/>
    <col min="12033" max="12033" width="40.125" style="207" customWidth="1"/>
    <col min="12034" max="12040" width="13" style="207" customWidth="1"/>
    <col min="12041" max="12288" width="9" style="207"/>
    <col min="12289" max="12289" width="40.125" style="207" customWidth="1"/>
    <col min="12290" max="12296" width="13" style="207" customWidth="1"/>
    <col min="12297" max="12544" width="9" style="207"/>
    <col min="12545" max="12545" width="40.125" style="207" customWidth="1"/>
    <col min="12546" max="12552" width="13" style="207" customWidth="1"/>
    <col min="12553" max="12800" width="9" style="207"/>
    <col min="12801" max="12801" width="40.125" style="207" customWidth="1"/>
    <col min="12802" max="12808" width="13" style="207" customWidth="1"/>
    <col min="12809" max="13056" width="9" style="207"/>
    <col min="13057" max="13057" width="40.125" style="207" customWidth="1"/>
    <col min="13058" max="13064" width="13" style="207" customWidth="1"/>
    <col min="13065" max="13312" width="9" style="207"/>
    <col min="13313" max="13313" width="40.125" style="207" customWidth="1"/>
    <col min="13314" max="13320" width="13" style="207" customWidth="1"/>
    <col min="13321" max="13568" width="9" style="207"/>
    <col min="13569" max="13569" width="40.125" style="207" customWidth="1"/>
    <col min="13570" max="13576" width="13" style="207" customWidth="1"/>
    <col min="13577" max="13824" width="9" style="207"/>
    <col min="13825" max="13825" width="40.125" style="207" customWidth="1"/>
    <col min="13826" max="13832" width="13" style="207" customWidth="1"/>
    <col min="13833" max="14080" width="9" style="207"/>
    <col min="14081" max="14081" width="40.125" style="207" customWidth="1"/>
    <col min="14082" max="14088" width="13" style="207" customWidth="1"/>
    <col min="14089" max="14336" width="9" style="207"/>
    <col min="14337" max="14337" width="40.125" style="207" customWidth="1"/>
    <col min="14338" max="14344" width="13" style="207" customWidth="1"/>
    <col min="14345" max="14592" width="9" style="207"/>
    <col min="14593" max="14593" width="40.125" style="207" customWidth="1"/>
    <col min="14594" max="14600" width="13" style="207" customWidth="1"/>
    <col min="14601" max="14848" width="9" style="207"/>
    <col min="14849" max="14849" width="40.125" style="207" customWidth="1"/>
    <col min="14850" max="14856" width="13" style="207" customWidth="1"/>
    <col min="14857" max="15104" width="9" style="207"/>
    <col min="15105" max="15105" width="40.125" style="207" customWidth="1"/>
    <col min="15106" max="15112" width="13" style="207" customWidth="1"/>
    <col min="15113" max="15360" width="9" style="207"/>
    <col min="15361" max="15361" width="40.125" style="207" customWidth="1"/>
    <col min="15362" max="15368" width="13" style="207" customWidth="1"/>
    <col min="15369" max="15616" width="9" style="207"/>
    <col min="15617" max="15617" width="40.125" style="207" customWidth="1"/>
    <col min="15618" max="15624" width="13" style="207" customWidth="1"/>
    <col min="15625" max="15872" width="9" style="207"/>
    <col min="15873" max="15873" width="40.125" style="207" customWidth="1"/>
    <col min="15874" max="15880" width="13" style="207" customWidth="1"/>
    <col min="15881" max="16128" width="9" style="207"/>
    <col min="16129" max="16129" width="40.125" style="207" customWidth="1"/>
    <col min="16130" max="16136" width="13" style="207" customWidth="1"/>
    <col min="16137" max="16384" width="9" style="207"/>
  </cols>
  <sheetData>
    <row r="5" spans="1:255" ht="15.75" x14ac:dyDescent="0.2">
      <c r="A5" s="206" t="s">
        <v>675</v>
      </c>
    </row>
    <row r="7" spans="1:255" x14ac:dyDescent="0.2">
      <c r="A7" s="208" t="s">
        <v>63</v>
      </c>
      <c r="B7" s="209" t="s">
        <v>64</v>
      </c>
      <c r="C7" s="207" t="s">
        <v>65</v>
      </c>
      <c r="D7" s="210" t="s">
        <v>66</v>
      </c>
      <c r="E7" s="209" t="s">
        <v>67</v>
      </c>
      <c r="F7" s="207" t="s">
        <v>68</v>
      </c>
    </row>
    <row r="8" spans="1:255" x14ac:dyDescent="0.2">
      <c r="A8" s="210"/>
      <c r="B8" s="209" t="s">
        <v>69</v>
      </c>
      <c r="C8" s="207" t="s">
        <v>70</v>
      </c>
      <c r="D8" s="210" t="s">
        <v>66</v>
      </c>
      <c r="E8" s="209" t="s">
        <v>71</v>
      </c>
      <c r="F8" s="207" t="s">
        <v>524</v>
      </c>
    </row>
    <row r="9" spans="1:255" x14ac:dyDescent="0.2">
      <c r="A9" s="210"/>
      <c r="B9" s="209" t="s">
        <v>72</v>
      </c>
      <c r="C9" s="207" t="s">
        <v>73</v>
      </c>
      <c r="D9" s="210" t="s">
        <v>66</v>
      </c>
      <c r="E9" s="209" t="s">
        <v>74</v>
      </c>
      <c r="F9" s="207" t="s">
        <v>75</v>
      </c>
    </row>
    <row r="10" spans="1:255" x14ac:dyDescent="0.2">
      <c r="A10" s="210"/>
      <c r="B10" s="209" t="s">
        <v>76</v>
      </c>
      <c r="C10" s="207" t="s">
        <v>77</v>
      </c>
      <c r="D10" s="210" t="s">
        <v>66</v>
      </c>
      <c r="E10" s="209" t="s">
        <v>78</v>
      </c>
      <c r="F10" s="211" t="s">
        <v>79</v>
      </c>
    </row>
    <row r="13" spans="1:255" x14ac:dyDescent="0.2">
      <c r="A13" s="212" t="s">
        <v>92</v>
      </c>
      <c r="B13" s="212"/>
      <c r="C13" s="212"/>
      <c r="D13" s="212"/>
      <c r="E13" s="212"/>
      <c r="F13" s="212"/>
      <c r="G13" s="212"/>
      <c r="H13" s="212"/>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c r="BI13" s="213"/>
      <c r="BJ13" s="213"/>
      <c r="BK13" s="213"/>
      <c r="BL13" s="213"/>
      <c r="BM13" s="213"/>
      <c r="BN13" s="213"/>
      <c r="BO13" s="213"/>
      <c r="BP13" s="213"/>
      <c r="BQ13" s="213"/>
      <c r="BR13" s="213"/>
      <c r="BS13" s="213"/>
      <c r="BT13" s="213"/>
      <c r="BU13" s="213"/>
      <c r="BV13" s="213"/>
      <c r="BW13" s="213"/>
      <c r="BX13" s="213"/>
      <c r="BY13" s="213"/>
      <c r="BZ13" s="213"/>
      <c r="CA13" s="213"/>
      <c r="CB13" s="213"/>
      <c r="CC13" s="213"/>
      <c r="CD13" s="213"/>
      <c r="CE13" s="213"/>
      <c r="CF13" s="213"/>
      <c r="CG13" s="213"/>
      <c r="CH13" s="213"/>
      <c r="CI13" s="213"/>
      <c r="CJ13" s="213"/>
      <c r="CK13" s="213"/>
      <c r="CL13" s="213"/>
      <c r="CM13" s="213"/>
      <c r="CN13" s="213"/>
      <c r="CO13" s="213"/>
      <c r="CP13" s="213"/>
      <c r="CQ13" s="213"/>
      <c r="CR13" s="213"/>
      <c r="CS13" s="213"/>
      <c r="CT13" s="213"/>
      <c r="CU13" s="213"/>
      <c r="CV13" s="213"/>
      <c r="CW13" s="213"/>
      <c r="CX13" s="213"/>
      <c r="CY13" s="213"/>
      <c r="CZ13" s="213"/>
      <c r="DA13" s="213"/>
      <c r="DB13" s="213"/>
      <c r="DC13" s="213"/>
      <c r="DD13" s="213"/>
      <c r="DE13" s="213"/>
      <c r="DF13" s="213"/>
      <c r="DG13" s="213"/>
      <c r="DH13" s="213"/>
      <c r="DI13" s="213"/>
      <c r="DJ13" s="213"/>
      <c r="DK13" s="213"/>
      <c r="DL13" s="213"/>
      <c r="DM13" s="213"/>
      <c r="DN13" s="213"/>
      <c r="DO13" s="213"/>
      <c r="DP13" s="213"/>
      <c r="DQ13" s="213"/>
      <c r="DR13" s="213"/>
      <c r="DS13" s="213"/>
      <c r="DT13" s="213"/>
      <c r="DU13" s="213"/>
      <c r="DV13" s="213"/>
      <c r="DW13" s="213"/>
      <c r="DX13" s="213"/>
      <c r="DY13" s="213"/>
      <c r="DZ13" s="213"/>
      <c r="EA13" s="213"/>
      <c r="EB13" s="213"/>
      <c r="EC13" s="213"/>
      <c r="ED13" s="213"/>
      <c r="EE13" s="213"/>
      <c r="EF13" s="213"/>
      <c r="EG13" s="213"/>
      <c r="EH13" s="213"/>
      <c r="EI13" s="213"/>
      <c r="EJ13" s="213"/>
      <c r="EK13" s="213"/>
      <c r="EL13" s="213"/>
      <c r="EM13" s="213"/>
      <c r="EN13" s="213"/>
      <c r="EO13" s="213"/>
      <c r="EP13" s="213"/>
      <c r="EQ13" s="213"/>
      <c r="ER13" s="213"/>
      <c r="ES13" s="213"/>
      <c r="ET13" s="213"/>
      <c r="EU13" s="213"/>
      <c r="EV13" s="213"/>
      <c r="EW13" s="213"/>
      <c r="EX13" s="213"/>
      <c r="EY13" s="213"/>
      <c r="EZ13" s="213"/>
      <c r="FA13" s="213"/>
      <c r="FB13" s="213"/>
      <c r="FC13" s="213"/>
      <c r="FD13" s="213"/>
      <c r="FE13" s="213"/>
      <c r="FF13" s="213"/>
      <c r="FG13" s="213"/>
      <c r="FH13" s="213"/>
      <c r="FI13" s="213"/>
      <c r="FJ13" s="213"/>
      <c r="FK13" s="213"/>
      <c r="FL13" s="213"/>
      <c r="FM13" s="213"/>
      <c r="FN13" s="213"/>
      <c r="FO13" s="213"/>
      <c r="FP13" s="213"/>
      <c r="FQ13" s="213"/>
      <c r="FR13" s="213"/>
      <c r="FS13" s="213"/>
      <c r="FT13" s="213"/>
      <c r="FU13" s="213"/>
      <c r="FV13" s="213"/>
      <c r="FW13" s="213"/>
      <c r="FX13" s="213"/>
      <c r="FY13" s="213"/>
      <c r="FZ13" s="213"/>
      <c r="GA13" s="213"/>
      <c r="GB13" s="213"/>
      <c r="GC13" s="213"/>
      <c r="GD13" s="213"/>
      <c r="GE13" s="213"/>
      <c r="GF13" s="213"/>
      <c r="GG13" s="213"/>
      <c r="GH13" s="213"/>
      <c r="GI13" s="213"/>
      <c r="GJ13" s="213"/>
      <c r="GK13" s="213"/>
      <c r="GL13" s="213"/>
      <c r="GM13" s="213"/>
      <c r="GN13" s="213"/>
      <c r="GO13" s="213"/>
      <c r="GP13" s="213"/>
      <c r="GQ13" s="213"/>
      <c r="GR13" s="213"/>
      <c r="GS13" s="213"/>
      <c r="GT13" s="213"/>
      <c r="GU13" s="213"/>
      <c r="GV13" s="213"/>
      <c r="GW13" s="213"/>
      <c r="GX13" s="213"/>
      <c r="GY13" s="213"/>
      <c r="GZ13" s="213"/>
      <c r="HA13" s="213"/>
      <c r="HB13" s="213"/>
      <c r="HC13" s="213"/>
      <c r="HD13" s="213"/>
      <c r="HE13" s="213"/>
      <c r="HF13" s="213"/>
      <c r="HG13" s="213"/>
      <c r="HH13" s="213"/>
      <c r="HI13" s="213"/>
      <c r="HJ13" s="213"/>
      <c r="HK13" s="213"/>
      <c r="HL13" s="213"/>
      <c r="HM13" s="213"/>
      <c r="HN13" s="213"/>
      <c r="HO13" s="213"/>
      <c r="HP13" s="213"/>
      <c r="HQ13" s="213"/>
      <c r="HR13" s="213"/>
      <c r="HS13" s="213"/>
      <c r="HT13" s="213"/>
      <c r="HU13" s="213"/>
      <c r="HV13" s="213"/>
      <c r="HW13" s="213"/>
      <c r="HX13" s="213"/>
      <c r="HY13" s="213"/>
      <c r="HZ13" s="213"/>
      <c r="IA13" s="213"/>
      <c r="IB13" s="213"/>
      <c r="IC13" s="213"/>
      <c r="ID13" s="213"/>
      <c r="IE13" s="213"/>
      <c r="IF13" s="213"/>
      <c r="IG13" s="213"/>
      <c r="IH13" s="213"/>
      <c r="II13" s="213"/>
      <c r="IJ13" s="213"/>
      <c r="IK13" s="213"/>
      <c r="IL13" s="213"/>
      <c r="IM13" s="213"/>
      <c r="IN13" s="213"/>
      <c r="IO13" s="213"/>
      <c r="IP13" s="213"/>
      <c r="IQ13" s="213"/>
      <c r="IR13" s="213"/>
      <c r="IS13" s="213"/>
      <c r="IT13" s="213"/>
      <c r="IU13" s="213"/>
    </row>
    <row r="14" spans="1:255" ht="33.75" x14ac:dyDescent="0.2">
      <c r="A14" s="214" t="s">
        <v>80</v>
      </c>
      <c r="B14" s="215" t="s">
        <v>81</v>
      </c>
      <c r="C14" s="215" t="s">
        <v>525</v>
      </c>
      <c r="D14" s="215" t="s">
        <v>84</v>
      </c>
      <c r="E14" s="215" t="s">
        <v>83</v>
      </c>
      <c r="F14" s="215" t="s">
        <v>82</v>
      </c>
      <c r="G14" s="215" t="s">
        <v>526</v>
      </c>
      <c r="H14" s="215" t="s">
        <v>671</v>
      </c>
    </row>
    <row r="15" spans="1:255" x14ac:dyDescent="0.2">
      <c r="A15" s="216" t="s">
        <v>85</v>
      </c>
      <c r="B15" s="217" t="s">
        <v>86</v>
      </c>
      <c r="C15" s="217" t="s">
        <v>86</v>
      </c>
      <c r="D15" s="217" t="s">
        <v>86</v>
      </c>
      <c r="E15" s="217" t="s">
        <v>86</v>
      </c>
      <c r="F15" s="217" t="s">
        <v>86</v>
      </c>
      <c r="G15" s="217" t="s">
        <v>86</v>
      </c>
      <c r="H15" s="217" t="s">
        <v>86</v>
      </c>
    </row>
    <row r="16" spans="1:255" x14ac:dyDescent="0.2">
      <c r="A16" s="218" t="s">
        <v>87</v>
      </c>
      <c r="B16" s="219"/>
      <c r="C16" s="219"/>
      <c r="D16" s="219"/>
      <c r="E16" s="219"/>
      <c r="F16" s="219"/>
      <c r="G16" s="219"/>
      <c r="H16" s="219"/>
    </row>
    <row r="17" spans="1:8" x14ac:dyDescent="0.2">
      <c r="A17" s="219" t="s">
        <v>93</v>
      </c>
      <c r="B17" s="220">
        <v>3097</v>
      </c>
      <c r="C17" s="220">
        <v>2577</v>
      </c>
      <c r="D17" s="220">
        <v>2846</v>
      </c>
      <c r="E17" s="220">
        <v>2846</v>
      </c>
      <c r="F17" s="220">
        <v>3059</v>
      </c>
      <c r="G17" s="220">
        <v>2998</v>
      </c>
      <c r="H17" s="220">
        <v>3234</v>
      </c>
    </row>
    <row r="18" spans="1:8" x14ac:dyDescent="0.2">
      <c r="A18" s="219" t="s">
        <v>94</v>
      </c>
      <c r="B18" s="220" t="s">
        <v>87</v>
      </c>
      <c r="C18" s="220" t="s">
        <v>87</v>
      </c>
      <c r="D18" s="220" t="s">
        <v>87</v>
      </c>
      <c r="E18" s="220" t="s">
        <v>87</v>
      </c>
      <c r="F18" s="220" t="s">
        <v>87</v>
      </c>
      <c r="G18" s="220" t="s">
        <v>87</v>
      </c>
      <c r="H18" s="220" t="s">
        <v>87</v>
      </c>
    </row>
    <row r="19" spans="1:8" x14ac:dyDescent="0.2">
      <c r="A19" s="218" t="s">
        <v>95</v>
      </c>
      <c r="B19" s="228">
        <v>3097</v>
      </c>
      <c r="C19" s="228">
        <v>2577</v>
      </c>
      <c r="D19" s="228">
        <v>2846</v>
      </c>
      <c r="E19" s="228">
        <v>2846</v>
      </c>
      <c r="F19" s="228">
        <v>3059</v>
      </c>
      <c r="G19" s="228">
        <v>2998</v>
      </c>
      <c r="H19" s="228">
        <v>3234</v>
      </c>
    </row>
    <row r="20" spans="1:8" x14ac:dyDescent="0.2">
      <c r="A20" s="219"/>
      <c r="B20" s="219"/>
      <c r="C20" s="219"/>
      <c r="D20" s="219"/>
      <c r="E20" s="219"/>
      <c r="F20" s="219"/>
      <c r="G20" s="219"/>
      <c r="H20" s="219"/>
    </row>
    <row r="21" spans="1:8" x14ac:dyDescent="0.2">
      <c r="A21" s="219" t="s">
        <v>96</v>
      </c>
      <c r="B21" s="220">
        <v>0</v>
      </c>
      <c r="C21" s="220">
        <v>0</v>
      </c>
      <c r="D21" s="220">
        <v>0</v>
      </c>
      <c r="E21" s="220">
        <v>0</v>
      </c>
      <c r="F21" s="220">
        <v>0</v>
      </c>
      <c r="G21" s="220">
        <v>0</v>
      </c>
      <c r="H21" s="220">
        <v>0</v>
      </c>
    </row>
    <row r="22" spans="1:8" x14ac:dyDescent="0.2">
      <c r="A22" s="219" t="s">
        <v>97</v>
      </c>
      <c r="B22" s="220" t="s">
        <v>87</v>
      </c>
      <c r="C22" s="220" t="s">
        <v>87</v>
      </c>
      <c r="D22" s="220" t="s">
        <v>87</v>
      </c>
      <c r="E22" s="220" t="s">
        <v>87</v>
      </c>
      <c r="F22" s="220" t="s">
        <v>87</v>
      </c>
      <c r="G22" s="220" t="s">
        <v>87</v>
      </c>
      <c r="H22" s="220" t="s">
        <v>87</v>
      </c>
    </row>
    <row r="23" spans="1:8" x14ac:dyDescent="0.2">
      <c r="A23" s="219" t="s">
        <v>98</v>
      </c>
      <c r="B23" s="220">
        <v>-75.67</v>
      </c>
      <c r="C23" s="220">
        <v>-133</v>
      </c>
      <c r="D23" s="220">
        <v>-118</v>
      </c>
      <c r="E23" s="220">
        <v>-105</v>
      </c>
      <c r="F23" s="220">
        <v>-91</v>
      </c>
      <c r="G23" s="220">
        <v>-77</v>
      </c>
      <c r="H23" s="220">
        <v>-59</v>
      </c>
    </row>
    <row r="24" spans="1:8" x14ac:dyDescent="0.2">
      <c r="A24" s="219" t="s">
        <v>99</v>
      </c>
      <c r="B24" s="220">
        <v>-445</v>
      </c>
      <c r="C24" s="220">
        <v>-447</v>
      </c>
      <c r="D24" s="220">
        <v>-447</v>
      </c>
      <c r="E24" s="220">
        <v>-376</v>
      </c>
      <c r="F24" s="220">
        <v>-462</v>
      </c>
      <c r="G24" s="220">
        <v>-334</v>
      </c>
      <c r="H24" s="220">
        <v>-539</v>
      </c>
    </row>
    <row r="25" spans="1:8" x14ac:dyDescent="0.2">
      <c r="A25" s="219" t="s">
        <v>100</v>
      </c>
      <c r="B25" s="220" t="s">
        <v>87</v>
      </c>
      <c r="C25" s="220" t="s">
        <v>87</v>
      </c>
      <c r="D25" s="220" t="s">
        <v>87</v>
      </c>
      <c r="E25" s="220" t="s">
        <v>87</v>
      </c>
      <c r="F25" s="220" t="s">
        <v>87</v>
      </c>
      <c r="G25" s="220" t="s">
        <v>87</v>
      </c>
      <c r="H25" s="220" t="s">
        <v>87</v>
      </c>
    </row>
    <row r="26" spans="1:8" x14ac:dyDescent="0.2">
      <c r="A26" s="219" t="s">
        <v>101</v>
      </c>
      <c r="B26" s="220" t="s">
        <v>87</v>
      </c>
      <c r="C26" s="220" t="s">
        <v>87</v>
      </c>
      <c r="D26" s="220" t="s">
        <v>87</v>
      </c>
      <c r="E26" s="220" t="s">
        <v>87</v>
      </c>
      <c r="F26" s="220" t="s">
        <v>87</v>
      </c>
      <c r="G26" s="220" t="s">
        <v>87</v>
      </c>
      <c r="H26" s="220" t="s">
        <v>87</v>
      </c>
    </row>
    <row r="27" spans="1:8" x14ac:dyDescent="0.2">
      <c r="A27" s="219" t="s">
        <v>102</v>
      </c>
      <c r="B27" s="220" t="s">
        <v>87</v>
      </c>
      <c r="C27" s="220" t="s">
        <v>87</v>
      </c>
      <c r="D27" s="220" t="s">
        <v>87</v>
      </c>
      <c r="E27" s="220" t="s">
        <v>87</v>
      </c>
      <c r="F27" s="220" t="s">
        <v>87</v>
      </c>
      <c r="G27" s="220" t="s">
        <v>87</v>
      </c>
      <c r="H27" s="220" t="s">
        <v>87</v>
      </c>
    </row>
    <row r="28" spans="1:8" x14ac:dyDescent="0.2">
      <c r="A28" s="219" t="s">
        <v>103</v>
      </c>
      <c r="B28" s="220" t="s">
        <v>87</v>
      </c>
      <c r="C28" s="220" t="s">
        <v>87</v>
      </c>
      <c r="D28" s="220" t="s">
        <v>87</v>
      </c>
      <c r="E28" s="220" t="s">
        <v>87</v>
      </c>
      <c r="F28" s="220" t="s">
        <v>87</v>
      </c>
      <c r="G28" s="220" t="s">
        <v>87</v>
      </c>
      <c r="H28" s="220" t="s">
        <v>87</v>
      </c>
    </row>
    <row r="29" spans="1:8" x14ac:dyDescent="0.2">
      <c r="A29" s="218" t="s">
        <v>104</v>
      </c>
      <c r="B29" s="228">
        <v>2576.333333333333</v>
      </c>
      <c r="C29" s="228">
        <v>1997</v>
      </c>
      <c r="D29" s="228">
        <v>2281</v>
      </c>
      <c r="E29" s="228">
        <v>2365</v>
      </c>
      <c r="F29" s="228">
        <v>2506</v>
      </c>
      <c r="G29" s="228">
        <v>2587</v>
      </c>
      <c r="H29" s="228">
        <v>2636</v>
      </c>
    </row>
    <row r="30" spans="1:8" x14ac:dyDescent="0.2">
      <c r="A30" s="219"/>
      <c r="B30" s="219"/>
      <c r="C30" s="219"/>
      <c r="D30" s="219"/>
      <c r="E30" s="219"/>
      <c r="F30" s="219"/>
      <c r="G30" s="219"/>
      <c r="H30" s="219"/>
    </row>
    <row r="31" spans="1:8" x14ac:dyDescent="0.2">
      <c r="A31" s="219" t="s">
        <v>105</v>
      </c>
      <c r="B31" s="220">
        <v>0</v>
      </c>
      <c r="C31" s="220">
        <v>0</v>
      </c>
      <c r="D31" s="220">
        <v>0</v>
      </c>
      <c r="E31" s="220">
        <v>0</v>
      </c>
      <c r="F31" s="220">
        <v>0</v>
      </c>
      <c r="G31" s="220">
        <v>0</v>
      </c>
      <c r="H31" s="220">
        <v>0</v>
      </c>
    </row>
    <row r="32" spans="1:8" x14ac:dyDescent="0.2">
      <c r="A32" s="219" t="s">
        <v>106</v>
      </c>
      <c r="B32" s="220" t="s">
        <v>87</v>
      </c>
      <c r="C32" s="220" t="s">
        <v>87</v>
      </c>
      <c r="D32" s="220" t="s">
        <v>87</v>
      </c>
      <c r="E32" s="220" t="s">
        <v>87</v>
      </c>
      <c r="F32" s="220" t="s">
        <v>87</v>
      </c>
      <c r="G32" s="220" t="s">
        <v>87</v>
      </c>
      <c r="H32" s="220" t="s">
        <v>87</v>
      </c>
    </row>
    <row r="33" spans="1:8" x14ac:dyDescent="0.2">
      <c r="A33" s="219" t="s">
        <v>107</v>
      </c>
      <c r="B33" s="220" t="s">
        <v>87</v>
      </c>
      <c r="C33" s="220" t="s">
        <v>87</v>
      </c>
      <c r="D33" s="220" t="s">
        <v>87</v>
      </c>
      <c r="E33" s="220" t="s">
        <v>87</v>
      </c>
      <c r="F33" s="220" t="s">
        <v>87</v>
      </c>
      <c r="G33" s="220" t="s">
        <v>87</v>
      </c>
      <c r="H33" s="220" t="s">
        <v>87</v>
      </c>
    </row>
    <row r="34" spans="1:8" x14ac:dyDescent="0.2">
      <c r="A34" s="219" t="s">
        <v>108</v>
      </c>
      <c r="B34" s="220" t="s">
        <v>87</v>
      </c>
      <c r="C34" s="220" t="s">
        <v>87</v>
      </c>
      <c r="D34" s="220" t="s">
        <v>87</v>
      </c>
      <c r="E34" s="220" t="s">
        <v>87</v>
      </c>
      <c r="F34" s="220" t="s">
        <v>87</v>
      </c>
      <c r="G34" s="220" t="s">
        <v>87</v>
      </c>
      <c r="H34" s="220" t="s">
        <v>87</v>
      </c>
    </row>
    <row r="35" spans="1:8" x14ac:dyDescent="0.2">
      <c r="A35" s="219" t="s">
        <v>109</v>
      </c>
      <c r="B35" s="220">
        <v>0</v>
      </c>
      <c r="C35" s="220">
        <v>0</v>
      </c>
      <c r="D35" s="220">
        <v>0</v>
      </c>
      <c r="E35" s="220">
        <v>0</v>
      </c>
      <c r="F35" s="220">
        <v>0</v>
      </c>
      <c r="G35" s="220">
        <v>0</v>
      </c>
      <c r="H35" s="220">
        <v>0</v>
      </c>
    </row>
    <row r="36" spans="1:8" x14ac:dyDescent="0.2">
      <c r="A36" s="219" t="s">
        <v>110</v>
      </c>
      <c r="B36" s="220">
        <v>0</v>
      </c>
      <c r="C36" s="220">
        <v>0</v>
      </c>
      <c r="D36" s="220">
        <v>0</v>
      </c>
      <c r="E36" s="220">
        <v>0</v>
      </c>
      <c r="F36" s="220">
        <v>0</v>
      </c>
      <c r="G36" s="220">
        <v>0</v>
      </c>
      <c r="H36" s="220">
        <v>0</v>
      </c>
    </row>
    <row r="37" spans="1:8" x14ac:dyDescent="0.2">
      <c r="A37" s="219" t="s">
        <v>111</v>
      </c>
      <c r="B37" s="220" t="s">
        <v>87</v>
      </c>
      <c r="C37" s="220" t="s">
        <v>87</v>
      </c>
      <c r="D37" s="220" t="s">
        <v>87</v>
      </c>
      <c r="E37" s="220" t="s">
        <v>87</v>
      </c>
      <c r="F37" s="220" t="s">
        <v>87</v>
      </c>
      <c r="G37" s="220" t="s">
        <v>87</v>
      </c>
      <c r="H37" s="220" t="s">
        <v>87</v>
      </c>
    </row>
    <row r="38" spans="1:8" x14ac:dyDescent="0.2">
      <c r="A38" s="219" t="s">
        <v>112</v>
      </c>
      <c r="B38" s="220">
        <v>235.333333333333</v>
      </c>
      <c r="C38" s="220">
        <v>225</v>
      </c>
      <c r="D38" s="220">
        <v>224</v>
      </c>
      <c r="E38" s="220">
        <v>222</v>
      </c>
      <c r="F38" s="220">
        <v>231</v>
      </c>
      <c r="G38" s="220">
        <v>235</v>
      </c>
      <c r="H38" s="220">
        <v>240</v>
      </c>
    </row>
    <row r="39" spans="1:8" x14ac:dyDescent="0.2">
      <c r="A39" s="219" t="s">
        <v>113</v>
      </c>
      <c r="B39" s="220">
        <v>1414.333333333333</v>
      </c>
      <c r="C39" s="220">
        <v>1053</v>
      </c>
      <c r="D39" s="220">
        <v>1258</v>
      </c>
      <c r="E39" s="220">
        <v>1311</v>
      </c>
      <c r="F39" s="220">
        <v>1363</v>
      </c>
      <c r="G39" s="220">
        <v>1428</v>
      </c>
      <c r="H39" s="220">
        <v>1452</v>
      </c>
    </row>
    <row r="40" spans="1:8" x14ac:dyDescent="0.2">
      <c r="A40" s="219"/>
      <c r="B40" s="219"/>
      <c r="C40" s="219"/>
      <c r="D40" s="219"/>
      <c r="E40" s="219"/>
      <c r="F40" s="219"/>
      <c r="G40" s="219"/>
      <c r="H40" s="219"/>
    </row>
    <row r="41" spans="1:8" x14ac:dyDescent="0.2">
      <c r="A41" s="219" t="s">
        <v>114</v>
      </c>
      <c r="B41" s="220">
        <v>0</v>
      </c>
      <c r="C41" s="220">
        <v>0</v>
      </c>
      <c r="D41" s="220">
        <v>0</v>
      </c>
      <c r="E41" s="220">
        <v>0</v>
      </c>
      <c r="F41" s="220">
        <v>0</v>
      </c>
      <c r="G41" s="220">
        <v>0</v>
      </c>
      <c r="H41" s="220">
        <v>0</v>
      </c>
    </row>
    <row r="42" spans="1:8" x14ac:dyDescent="0.2">
      <c r="A42" s="219" t="s">
        <v>115</v>
      </c>
      <c r="B42" s="220">
        <v>0</v>
      </c>
      <c r="C42" s="220">
        <v>0</v>
      </c>
      <c r="D42" s="220">
        <v>0</v>
      </c>
      <c r="E42" s="220">
        <v>0</v>
      </c>
      <c r="F42" s="220">
        <v>0</v>
      </c>
      <c r="G42" s="220">
        <v>0</v>
      </c>
      <c r="H42" s="220">
        <v>0</v>
      </c>
    </row>
    <row r="43" spans="1:8" x14ac:dyDescent="0.2">
      <c r="A43" s="218" t="s">
        <v>116</v>
      </c>
      <c r="B43" s="228">
        <v>1649.666666666667</v>
      </c>
      <c r="C43" s="228">
        <v>1278</v>
      </c>
      <c r="D43" s="228">
        <v>1482</v>
      </c>
      <c r="E43" s="228">
        <v>1533</v>
      </c>
      <c r="F43" s="228">
        <v>1594</v>
      </c>
      <c r="G43" s="228">
        <v>1663</v>
      </c>
      <c r="H43" s="228">
        <v>1692</v>
      </c>
    </row>
    <row r="44" spans="1:8" x14ac:dyDescent="0.2">
      <c r="A44" s="219"/>
      <c r="B44" s="219"/>
      <c r="C44" s="219"/>
      <c r="D44" s="219"/>
      <c r="E44" s="219"/>
      <c r="F44" s="219"/>
      <c r="G44" s="219"/>
      <c r="H44" s="219"/>
    </row>
    <row r="45" spans="1:8" x14ac:dyDescent="0.2">
      <c r="A45" s="218" t="s">
        <v>117</v>
      </c>
      <c r="B45" s="229">
        <v>1447.333333333333</v>
      </c>
      <c r="C45" s="229">
        <v>1299</v>
      </c>
      <c r="D45" s="229">
        <v>1364</v>
      </c>
      <c r="E45" s="229">
        <v>1313</v>
      </c>
      <c r="F45" s="229">
        <v>1465</v>
      </c>
      <c r="G45" s="229">
        <v>1335</v>
      </c>
      <c r="H45" s="229">
        <v>1542</v>
      </c>
    </row>
    <row r="46" spans="1:8" x14ac:dyDescent="0.2">
      <c r="A46" s="219"/>
      <c r="B46" s="219"/>
      <c r="C46" s="219"/>
      <c r="D46" s="219"/>
      <c r="E46" s="219"/>
      <c r="F46" s="219"/>
      <c r="G46" s="219"/>
      <c r="H46" s="219"/>
    </row>
    <row r="47" spans="1:8" x14ac:dyDescent="0.2">
      <c r="A47" s="219" t="s">
        <v>118</v>
      </c>
      <c r="B47" s="220" t="s">
        <v>87</v>
      </c>
      <c r="C47" s="220" t="s">
        <v>87</v>
      </c>
      <c r="D47" s="220" t="s">
        <v>87</v>
      </c>
      <c r="E47" s="220" t="s">
        <v>87</v>
      </c>
      <c r="F47" s="220" t="s">
        <v>87</v>
      </c>
      <c r="G47" s="220" t="s">
        <v>87</v>
      </c>
      <c r="H47" s="220" t="s">
        <v>87</v>
      </c>
    </row>
    <row r="48" spans="1:8" x14ac:dyDescent="0.2">
      <c r="A48" s="219"/>
      <c r="B48" s="219"/>
      <c r="C48" s="219"/>
      <c r="D48" s="219"/>
      <c r="E48" s="219"/>
      <c r="F48" s="219"/>
      <c r="G48" s="219"/>
      <c r="H48" s="219"/>
    </row>
    <row r="49" spans="1:8" x14ac:dyDescent="0.2">
      <c r="A49" s="219" t="s">
        <v>119</v>
      </c>
      <c r="B49" s="220">
        <v>0.33333333333300003</v>
      </c>
      <c r="C49" s="220">
        <v>0</v>
      </c>
      <c r="D49" s="220">
        <v>0</v>
      </c>
      <c r="E49" s="220">
        <v>0</v>
      </c>
      <c r="F49" s="220">
        <v>0</v>
      </c>
      <c r="G49" s="220">
        <v>0</v>
      </c>
      <c r="H49" s="220">
        <v>1</v>
      </c>
    </row>
    <row r="50" spans="1:8" x14ac:dyDescent="0.2">
      <c r="A50" s="219" t="s">
        <v>120</v>
      </c>
      <c r="B50" s="230">
        <v>0</v>
      </c>
      <c r="C50" s="230">
        <v>0</v>
      </c>
      <c r="D50" s="230">
        <v>0</v>
      </c>
      <c r="E50" s="230">
        <v>0</v>
      </c>
      <c r="F50" s="230">
        <v>0</v>
      </c>
      <c r="G50" s="230">
        <v>0</v>
      </c>
      <c r="H50" s="230">
        <v>0</v>
      </c>
    </row>
    <row r="51" spans="1:8" x14ac:dyDescent="0.2">
      <c r="A51" s="219"/>
      <c r="B51" s="219"/>
      <c r="C51" s="219"/>
      <c r="D51" s="219"/>
      <c r="E51" s="219"/>
      <c r="F51" s="219"/>
      <c r="G51" s="219"/>
      <c r="H51" s="219"/>
    </row>
    <row r="52" spans="1:8" x14ac:dyDescent="0.2">
      <c r="A52" s="219" t="s">
        <v>97</v>
      </c>
      <c r="B52" s="220" t="s">
        <v>87</v>
      </c>
      <c r="C52" s="220" t="s">
        <v>87</v>
      </c>
      <c r="D52" s="220" t="s">
        <v>87</v>
      </c>
      <c r="E52" s="220" t="s">
        <v>87</v>
      </c>
      <c r="F52" s="220" t="s">
        <v>87</v>
      </c>
      <c r="G52" s="220" t="s">
        <v>87</v>
      </c>
      <c r="H52" s="220" t="s">
        <v>87</v>
      </c>
    </row>
    <row r="53" spans="1:8" x14ac:dyDescent="0.2">
      <c r="A53" s="219" t="s">
        <v>121</v>
      </c>
      <c r="B53" s="220">
        <v>0</v>
      </c>
      <c r="C53" s="220">
        <v>0</v>
      </c>
      <c r="D53" s="220">
        <v>0</v>
      </c>
      <c r="E53" s="220">
        <v>0</v>
      </c>
      <c r="F53" s="220">
        <v>0</v>
      </c>
      <c r="G53" s="220">
        <v>0</v>
      </c>
      <c r="H53" s="220">
        <v>0</v>
      </c>
    </row>
    <row r="54" spans="1:8" x14ac:dyDescent="0.2">
      <c r="A54" s="219" t="s">
        <v>98</v>
      </c>
      <c r="B54" s="220">
        <v>-75.67</v>
      </c>
      <c r="C54" s="220">
        <v>-133</v>
      </c>
      <c r="D54" s="220">
        <v>-118</v>
      </c>
      <c r="E54" s="220">
        <v>-105</v>
      </c>
      <c r="F54" s="220">
        <v>-91</v>
      </c>
      <c r="G54" s="220">
        <v>-77</v>
      </c>
      <c r="H54" s="220">
        <v>-59</v>
      </c>
    </row>
    <row r="55" spans="1:8" x14ac:dyDescent="0.2">
      <c r="A55" s="219" t="s">
        <v>99</v>
      </c>
      <c r="B55" s="220">
        <v>-445</v>
      </c>
      <c r="C55" s="220">
        <v>-447</v>
      </c>
      <c r="D55" s="220">
        <v>-447</v>
      </c>
      <c r="E55" s="220">
        <v>-376</v>
      </c>
      <c r="F55" s="220">
        <v>-462</v>
      </c>
      <c r="G55" s="220">
        <v>-334</v>
      </c>
      <c r="H55" s="220">
        <v>-539</v>
      </c>
    </row>
    <row r="56" spans="1:8" x14ac:dyDescent="0.2">
      <c r="A56" s="219" t="s">
        <v>122</v>
      </c>
      <c r="B56" s="220">
        <v>1</v>
      </c>
      <c r="C56" s="220">
        <v>1</v>
      </c>
      <c r="D56" s="220">
        <v>1</v>
      </c>
      <c r="E56" s="220">
        <v>1</v>
      </c>
      <c r="F56" s="220">
        <v>1</v>
      </c>
      <c r="G56" s="220">
        <v>1</v>
      </c>
      <c r="H56" s="220">
        <v>1</v>
      </c>
    </row>
    <row r="57" spans="1:8" x14ac:dyDescent="0.2">
      <c r="A57" s="219" t="s">
        <v>123</v>
      </c>
      <c r="B57" s="220" t="s">
        <v>87</v>
      </c>
      <c r="C57" s="220" t="s">
        <v>87</v>
      </c>
      <c r="D57" s="220" t="s">
        <v>87</v>
      </c>
      <c r="E57" s="220" t="s">
        <v>87</v>
      </c>
      <c r="F57" s="220" t="s">
        <v>87</v>
      </c>
      <c r="G57" s="220" t="s">
        <v>87</v>
      </c>
      <c r="H57" s="220" t="s">
        <v>87</v>
      </c>
    </row>
    <row r="58" spans="1:8" x14ac:dyDescent="0.2">
      <c r="A58" s="219" t="s">
        <v>124</v>
      </c>
      <c r="B58" s="220">
        <v>0</v>
      </c>
      <c r="C58" s="220">
        <v>0</v>
      </c>
      <c r="D58" s="220">
        <v>0</v>
      </c>
      <c r="E58" s="220">
        <v>0</v>
      </c>
      <c r="F58" s="220">
        <v>0</v>
      </c>
      <c r="G58" s="220">
        <v>0</v>
      </c>
      <c r="H58" s="220">
        <v>0</v>
      </c>
    </row>
    <row r="59" spans="1:8" x14ac:dyDescent="0.2">
      <c r="A59" s="219" t="s">
        <v>125</v>
      </c>
      <c r="B59" s="220">
        <v>0</v>
      </c>
      <c r="C59" s="220">
        <v>0</v>
      </c>
      <c r="D59" s="220">
        <v>0</v>
      </c>
      <c r="E59" s="220">
        <v>0</v>
      </c>
      <c r="F59" s="220">
        <v>0</v>
      </c>
      <c r="G59" s="220">
        <v>0</v>
      </c>
      <c r="H59" s="220">
        <v>0</v>
      </c>
    </row>
    <row r="60" spans="1:8" x14ac:dyDescent="0.2">
      <c r="A60" s="219" t="s">
        <v>126</v>
      </c>
      <c r="B60" s="220">
        <v>0</v>
      </c>
      <c r="C60" s="220">
        <v>0</v>
      </c>
      <c r="D60" s="220">
        <v>0</v>
      </c>
      <c r="E60" s="220">
        <v>0</v>
      </c>
      <c r="F60" s="220">
        <v>0</v>
      </c>
      <c r="G60" s="220">
        <v>0</v>
      </c>
      <c r="H60" s="220">
        <v>0</v>
      </c>
    </row>
    <row r="61" spans="1:8" x14ac:dyDescent="0.2">
      <c r="A61" s="219" t="s">
        <v>127</v>
      </c>
      <c r="B61" s="220" t="s">
        <v>87</v>
      </c>
      <c r="C61" s="220" t="s">
        <v>87</v>
      </c>
      <c r="D61" s="220" t="s">
        <v>87</v>
      </c>
      <c r="E61" s="220" t="s">
        <v>87</v>
      </c>
      <c r="F61" s="220" t="s">
        <v>87</v>
      </c>
      <c r="G61" s="220" t="s">
        <v>87</v>
      </c>
      <c r="H61" s="220" t="s">
        <v>87</v>
      </c>
    </row>
    <row r="62" spans="1:8" x14ac:dyDescent="0.2">
      <c r="A62" s="219" t="s">
        <v>128</v>
      </c>
      <c r="B62" s="220">
        <v>0.33333333333300003</v>
      </c>
      <c r="C62" s="220">
        <v>15</v>
      </c>
      <c r="D62" s="220">
        <v>11</v>
      </c>
      <c r="E62" s="220">
        <v>8</v>
      </c>
      <c r="F62" s="220">
        <v>-2</v>
      </c>
      <c r="G62" s="220">
        <v>-1</v>
      </c>
      <c r="H62" s="220">
        <v>4</v>
      </c>
    </row>
    <row r="63" spans="1:8" x14ac:dyDescent="0.2">
      <c r="A63" s="219" t="s">
        <v>100</v>
      </c>
      <c r="B63" s="220" t="s">
        <v>87</v>
      </c>
      <c r="C63" s="220" t="s">
        <v>87</v>
      </c>
      <c r="D63" s="220" t="s">
        <v>87</v>
      </c>
      <c r="E63" s="220" t="s">
        <v>87</v>
      </c>
      <c r="F63" s="220" t="s">
        <v>87</v>
      </c>
      <c r="G63" s="220" t="s">
        <v>87</v>
      </c>
      <c r="H63" s="220" t="s">
        <v>87</v>
      </c>
    </row>
    <row r="64" spans="1:8" x14ac:dyDescent="0.2">
      <c r="A64" s="219" t="s">
        <v>101</v>
      </c>
      <c r="B64" s="220" t="s">
        <v>87</v>
      </c>
      <c r="C64" s="220" t="s">
        <v>87</v>
      </c>
      <c r="D64" s="220" t="s">
        <v>87</v>
      </c>
      <c r="E64" s="220" t="s">
        <v>87</v>
      </c>
      <c r="F64" s="220" t="s">
        <v>87</v>
      </c>
      <c r="G64" s="220" t="s">
        <v>87</v>
      </c>
      <c r="H64" s="220" t="s">
        <v>87</v>
      </c>
    </row>
    <row r="65" spans="1:8" x14ac:dyDescent="0.2">
      <c r="A65" s="219" t="s">
        <v>102</v>
      </c>
      <c r="B65" s="220" t="s">
        <v>87</v>
      </c>
      <c r="C65" s="220" t="s">
        <v>87</v>
      </c>
      <c r="D65" s="220" t="s">
        <v>87</v>
      </c>
      <c r="E65" s="220" t="s">
        <v>87</v>
      </c>
      <c r="F65" s="220" t="s">
        <v>87</v>
      </c>
      <c r="G65" s="220" t="s">
        <v>87</v>
      </c>
      <c r="H65" s="220" t="s">
        <v>87</v>
      </c>
    </row>
    <row r="66" spans="1:8" x14ac:dyDescent="0.2">
      <c r="A66" s="219" t="s">
        <v>129</v>
      </c>
      <c r="B66" s="220" t="s">
        <v>87</v>
      </c>
      <c r="C66" s="220" t="s">
        <v>87</v>
      </c>
      <c r="D66" s="220" t="s">
        <v>87</v>
      </c>
      <c r="E66" s="220" t="s">
        <v>87</v>
      </c>
      <c r="F66" s="220" t="s">
        <v>87</v>
      </c>
      <c r="G66" s="220" t="s">
        <v>87</v>
      </c>
      <c r="H66" s="220" t="s">
        <v>87</v>
      </c>
    </row>
    <row r="67" spans="1:8" x14ac:dyDescent="0.2">
      <c r="A67" s="219" t="s">
        <v>130</v>
      </c>
      <c r="B67" s="220" t="s">
        <v>87</v>
      </c>
      <c r="C67" s="220" t="s">
        <v>87</v>
      </c>
      <c r="D67" s="220" t="s">
        <v>87</v>
      </c>
      <c r="E67" s="220" t="s">
        <v>87</v>
      </c>
      <c r="F67" s="220" t="s">
        <v>87</v>
      </c>
      <c r="G67" s="220" t="s">
        <v>87</v>
      </c>
      <c r="H67" s="220" t="s">
        <v>87</v>
      </c>
    </row>
    <row r="68" spans="1:8" x14ac:dyDescent="0.2">
      <c r="A68" s="219" t="s">
        <v>131</v>
      </c>
      <c r="B68" s="220" t="s">
        <v>87</v>
      </c>
      <c r="C68" s="220" t="s">
        <v>87</v>
      </c>
      <c r="D68" s="220" t="s">
        <v>87</v>
      </c>
      <c r="E68" s="220" t="s">
        <v>87</v>
      </c>
      <c r="F68" s="220" t="s">
        <v>87</v>
      </c>
      <c r="G68" s="220" t="s">
        <v>87</v>
      </c>
      <c r="H68" s="220" t="s">
        <v>87</v>
      </c>
    </row>
    <row r="69" spans="1:8" x14ac:dyDescent="0.2">
      <c r="A69" s="219" t="s">
        <v>132</v>
      </c>
      <c r="B69" s="220" t="s">
        <v>87</v>
      </c>
      <c r="C69" s="220" t="s">
        <v>87</v>
      </c>
      <c r="D69" s="220" t="s">
        <v>87</v>
      </c>
      <c r="E69" s="220" t="s">
        <v>87</v>
      </c>
      <c r="F69" s="220" t="s">
        <v>87</v>
      </c>
      <c r="G69" s="220" t="s">
        <v>87</v>
      </c>
      <c r="H69" s="220" t="s">
        <v>87</v>
      </c>
    </row>
    <row r="70" spans="1:8" x14ac:dyDescent="0.2">
      <c r="A70" s="219" t="s">
        <v>133</v>
      </c>
      <c r="B70" s="220" t="s">
        <v>87</v>
      </c>
      <c r="C70" s="220" t="s">
        <v>87</v>
      </c>
      <c r="D70" s="220" t="s">
        <v>87</v>
      </c>
      <c r="E70" s="220" t="s">
        <v>87</v>
      </c>
      <c r="F70" s="220" t="s">
        <v>87</v>
      </c>
      <c r="G70" s="220" t="s">
        <v>87</v>
      </c>
      <c r="H70" s="220" t="s">
        <v>87</v>
      </c>
    </row>
    <row r="71" spans="1:8" x14ac:dyDescent="0.2">
      <c r="A71" s="219" t="s">
        <v>134</v>
      </c>
      <c r="B71" s="220" t="s">
        <v>87</v>
      </c>
      <c r="C71" s="220" t="s">
        <v>87</v>
      </c>
      <c r="D71" s="220" t="s">
        <v>87</v>
      </c>
      <c r="E71" s="220" t="s">
        <v>87</v>
      </c>
      <c r="F71" s="220" t="s">
        <v>87</v>
      </c>
      <c r="G71" s="220" t="s">
        <v>87</v>
      </c>
      <c r="H71" s="220" t="s">
        <v>87</v>
      </c>
    </row>
    <row r="72" spans="1:8" x14ac:dyDescent="0.2">
      <c r="A72" s="219" t="s">
        <v>135</v>
      </c>
      <c r="B72" s="220" t="s">
        <v>87</v>
      </c>
      <c r="C72" s="220" t="s">
        <v>87</v>
      </c>
      <c r="D72" s="220" t="s">
        <v>87</v>
      </c>
      <c r="E72" s="220" t="s">
        <v>87</v>
      </c>
      <c r="F72" s="220" t="s">
        <v>87</v>
      </c>
      <c r="G72" s="220" t="s">
        <v>87</v>
      </c>
      <c r="H72" s="220" t="s">
        <v>87</v>
      </c>
    </row>
    <row r="73" spans="1:8" x14ac:dyDescent="0.2">
      <c r="A73" s="219" t="s">
        <v>136</v>
      </c>
      <c r="B73" s="220" t="s">
        <v>87</v>
      </c>
      <c r="C73" s="220" t="s">
        <v>87</v>
      </c>
      <c r="D73" s="220" t="s">
        <v>87</v>
      </c>
      <c r="E73" s="220" t="s">
        <v>87</v>
      </c>
      <c r="F73" s="220" t="s">
        <v>87</v>
      </c>
      <c r="G73" s="220" t="s">
        <v>87</v>
      </c>
      <c r="H73" s="220" t="s">
        <v>87</v>
      </c>
    </row>
    <row r="74" spans="1:8" x14ac:dyDescent="0.2">
      <c r="A74" s="219" t="s">
        <v>137</v>
      </c>
      <c r="B74" s="220" t="s">
        <v>87</v>
      </c>
      <c r="C74" s="220" t="s">
        <v>87</v>
      </c>
      <c r="D74" s="220" t="s">
        <v>87</v>
      </c>
      <c r="E74" s="220" t="s">
        <v>87</v>
      </c>
      <c r="F74" s="220" t="s">
        <v>87</v>
      </c>
      <c r="G74" s="220" t="s">
        <v>87</v>
      </c>
      <c r="H74" s="220" t="s">
        <v>87</v>
      </c>
    </row>
    <row r="75" spans="1:8" x14ac:dyDescent="0.2">
      <c r="A75" s="219" t="s">
        <v>138</v>
      </c>
      <c r="B75" s="220" t="s">
        <v>87</v>
      </c>
      <c r="C75" s="220" t="s">
        <v>87</v>
      </c>
      <c r="D75" s="220" t="s">
        <v>87</v>
      </c>
      <c r="E75" s="220" t="s">
        <v>87</v>
      </c>
      <c r="F75" s="220" t="s">
        <v>87</v>
      </c>
      <c r="G75" s="220" t="s">
        <v>87</v>
      </c>
      <c r="H75" s="220" t="s">
        <v>87</v>
      </c>
    </row>
    <row r="76" spans="1:8" x14ac:dyDescent="0.2">
      <c r="A76" s="219" t="s">
        <v>139</v>
      </c>
      <c r="B76" s="220" t="s">
        <v>87</v>
      </c>
      <c r="C76" s="220" t="s">
        <v>87</v>
      </c>
      <c r="D76" s="220" t="s">
        <v>87</v>
      </c>
      <c r="E76" s="220" t="s">
        <v>87</v>
      </c>
      <c r="F76" s="220" t="s">
        <v>87</v>
      </c>
      <c r="G76" s="220" t="s">
        <v>87</v>
      </c>
      <c r="H76" s="220" t="s">
        <v>87</v>
      </c>
    </row>
    <row r="77" spans="1:8" x14ac:dyDescent="0.2">
      <c r="A77" s="219" t="s">
        <v>140</v>
      </c>
      <c r="B77" s="220" t="s">
        <v>87</v>
      </c>
      <c r="C77" s="220" t="s">
        <v>87</v>
      </c>
      <c r="D77" s="220" t="s">
        <v>87</v>
      </c>
      <c r="E77" s="220" t="s">
        <v>87</v>
      </c>
      <c r="F77" s="220" t="s">
        <v>87</v>
      </c>
      <c r="G77" s="220" t="s">
        <v>87</v>
      </c>
      <c r="H77" s="220" t="s">
        <v>87</v>
      </c>
    </row>
    <row r="78" spans="1:8" x14ac:dyDescent="0.2">
      <c r="A78" s="219" t="s">
        <v>141</v>
      </c>
      <c r="B78" s="220" t="s">
        <v>87</v>
      </c>
      <c r="C78" s="220" t="s">
        <v>87</v>
      </c>
      <c r="D78" s="220" t="s">
        <v>87</v>
      </c>
      <c r="E78" s="220" t="s">
        <v>87</v>
      </c>
      <c r="F78" s="220" t="s">
        <v>87</v>
      </c>
      <c r="G78" s="220" t="s">
        <v>87</v>
      </c>
      <c r="H78" s="220" t="s">
        <v>87</v>
      </c>
    </row>
    <row r="79" spans="1:8" x14ac:dyDescent="0.2">
      <c r="A79" s="219" t="s">
        <v>142</v>
      </c>
      <c r="B79" s="220" t="s">
        <v>87</v>
      </c>
      <c r="C79" s="220" t="s">
        <v>87</v>
      </c>
      <c r="D79" s="220" t="s">
        <v>87</v>
      </c>
      <c r="E79" s="220" t="s">
        <v>87</v>
      </c>
      <c r="F79" s="220" t="s">
        <v>87</v>
      </c>
      <c r="G79" s="220" t="s">
        <v>87</v>
      </c>
      <c r="H79" s="220" t="s">
        <v>87</v>
      </c>
    </row>
    <row r="80" spans="1:8" x14ac:dyDescent="0.2">
      <c r="A80" s="219" t="s">
        <v>143</v>
      </c>
      <c r="B80" s="220" t="s">
        <v>87</v>
      </c>
      <c r="C80" s="220" t="s">
        <v>87</v>
      </c>
      <c r="D80" s="220" t="s">
        <v>87</v>
      </c>
      <c r="E80" s="220" t="s">
        <v>87</v>
      </c>
      <c r="F80" s="220" t="s">
        <v>87</v>
      </c>
      <c r="G80" s="220" t="s">
        <v>87</v>
      </c>
      <c r="H80" s="220" t="s">
        <v>87</v>
      </c>
    </row>
    <row r="81" spans="1:8" x14ac:dyDescent="0.2">
      <c r="A81" s="219" t="s">
        <v>144</v>
      </c>
      <c r="B81" s="220" t="s">
        <v>87</v>
      </c>
      <c r="C81" s="220" t="s">
        <v>87</v>
      </c>
      <c r="D81" s="220" t="s">
        <v>87</v>
      </c>
      <c r="E81" s="220" t="s">
        <v>87</v>
      </c>
      <c r="F81" s="220" t="s">
        <v>87</v>
      </c>
      <c r="G81" s="220" t="s">
        <v>87</v>
      </c>
      <c r="H81" s="220" t="s">
        <v>87</v>
      </c>
    </row>
    <row r="82" spans="1:8" x14ac:dyDescent="0.2">
      <c r="A82" s="219" t="s">
        <v>145</v>
      </c>
      <c r="B82" s="220" t="s">
        <v>87</v>
      </c>
      <c r="C82" s="220" t="s">
        <v>87</v>
      </c>
      <c r="D82" s="220" t="s">
        <v>87</v>
      </c>
      <c r="E82" s="220" t="s">
        <v>87</v>
      </c>
      <c r="F82" s="220" t="s">
        <v>87</v>
      </c>
      <c r="G82" s="220" t="s">
        <v>87</v>
      </c>
      <c r="H82" s="220" t="s">
        <v>87</v>
      </c>
    </row>
    <row r="83" spans="1:8" x14ac:dyDescent="0.2">
      <c r="A83" s="219" t="s">
        <v>146</v>
      </c>
      <c r="B83" s="220" t="s">
        <v>87</v>
      </c>
      <c r="C83" s="220" t="s">
        <v>87</v>
      </c>
      <c r="D83" s="220" t="s">
        <v>87</v>
      </c>
      <c r="E83" s="220" t="s">
        <v>87</v>
      </c>
      <c r="F83" s="220" t="s">
        <v>87</v>
      </c>
      <c r="G83" s="220" t="s">
        <v>87</v>
      </c>
      <c r="H83" s="220" t="s">
        <v>87</v>
      </c>
    </row>
    <row r="84" spans="1:8" x14ac:dyDescent="0.2">
      <c r="A84" s="219" t="s">
        <v>147</v>
      </c>
      <c r="B84" s="220" t="s">
        <v>87</v>
      </c>
      <c r="C84" s="220" t="s">
        <v>87</v>
      </c>
      <c r="D84" s="220" t="s">
        <v>87</v>
      </c>
      <c r="E84" s="220" t="s">
        <v>87</v>
      </c>
      <c r="F84" s="220" t="s">
        <v>87</v>
      </c>
      <c r="G84" s="220" t="s">
        <v>87</v>
      </c>
      <c r="H84" s="220" t="s">
        <v>87</v>
      </c>
    </row>
    <row r="85" spans="1:8" x14ac:dyDescent="0.2">
      <c r="A85" s="219" t="s">
        <v>148</v>
      </c>
      <c r="B85" s="220" t="s">
        <v>87</v>
      </c>
      <c r="C85" s="220" t="s">
        <v>87</v>
      </c>
      <c r="D85" s="220" t="s">
        <v>87</v>
      </c>
      <c r="E85" s="220" t="s">
        <v>87</v>
      </c>
      <c r="F85" s="220" t="s">
        <v>87</v>
      </c>
      <c r="G85" s="220" t="s">
        <v>87</v>
      </c>
      <c r="H85" s="220" t="s">
        <v>87</v>
      </c>
    </row>
    <row r="86" spans="1:8" x14ac:dyDescent="0.2">
      <c r="A86" s="219" t="s">
        <v>149</v>
      </c>
      <c r="B86" s="220" t="s">
        <v>87</v>
      </c>
      <c r="C86" s="220" t="s">
        <v>87</v>
      </c>
      <c r="D86" s="220" t="s">
        <v>87</v>
      </c>
      <c r="E86" s="220" t="s">
        <v>87</v>
      </c>
      <c r="F86" s="220" t="s">
        <v>87</v>
      </c>
      <c r="G86" s="220" t="s">
        <v>87</v>
      </c>
      <c r="H86" s="220" t="s">
        <v>87</v>
      </c>
    </row>
    <row r="87" spans="1:8" x14ac:dyDescent="0.2">
      <c r="A87" s="219" t="s">
        <v>150</v>
      </c>
      <c r="B87" s="220" t="s">
        <v>87</v>
      </c>
      <c r="C87" s="220" t="s">
        <v>87</v>
      </c>
      <c r="D87" s="220" t="s">
        <v>87</v>
      </c>
      <c r="E87" s="220" t="s">
        <v>87</v>
      </c>
      <c r="F87" s="220" t="s">
        <v>87</v>
      </c>
      <c r="G87" s="220" t="s">
        <v>87</v>
      </c>
      <c r="H87" s="220" t="s">
        <v>87</v>
      </c>
    </row>
    <row r="88" spans="1:8" x14ac:dyDescent="0.2">
      <c r="A88" s="219" t="s">
        <v>151</v>
      </c>
      <c r="B88" s="220" t="s">
        <v>87</v>
      </c>
      <c r="C88" s="220" t="s">
        <v>87</v>
      </c>
      <c r="D88" s="220" t="s">
        <v>87</v>
      </c>
      <c r="E88" s="220" t="s">
        <v>87</v>
      </c>
      <c r="F88" s="220" t="s">
        <v>87</v>
      </c>
      <c r="G88" s="220" t="s">
        <v>87</v>
      </c>
      <c r="H88" s="220" t="s">
        <v>87</v>
      </c>
    </row>
    <row r="89" spans="1:8" x14ac:dyDescent="0.2">
      <c r="A89" s="219" t="s">
        <v>152</v>
      </c>
      <c r="B89" s="220" t="s">
        <v>87</v>
      </c>
      <c r="C89" s="220" t="s">
        <v>87</v>
      </c>
      <c r="D89" s="220" t="s">
        <v>87</v>
      </c>
      <c r="E89" s="220" t="s">
        <v>87</v>
      </c>
      <c r="F89" s="220" t="s">
        <v>87</v>
      </c>
      <c r="G89" s="220" t="s">
        <v>87</v>
      </c>
      <c r="H89" s="220" t="s">
        <v>87</v>
      </c>
    </row>
    <row r="90" spans="1:8" x14ac:dyDescent="0.2">
      <c r="A90" s="219" t="s">
        <v>153</v>
      </c>
      <c r="B90" s="220" t="s">
        <v>87</v>
      </c>
      <c r="C90" s="220" t="s">
        <v>87</v>
      </c>
      <c r="D90" s="220" t="s">
        <v>87</v>
      </c>
      <c r="E90" s="220" t="s">
        <v>87</v>
      </c>
      <c r="F90" s="220" t="s">
        <v>87</v>
      </c>
      <c r="G90" s="220" t="s">
        <v>87</v>
      </c>
      <c r="H90" s="220" t="s">
        <v>87</v>
      </c>
    </row>
    <row r="91" spans="1:8" x14ac:dyDescent="0.2">
      <c r="A91" s="219" t="s">
        <v>154</v>
      </c>
      <c r="B91" s="220" t="s">
        <v>87</v>
      </c>
      <c r="C91" s="220" t="s">
        <v>87</v>
      </c>
      <c r="D91" s="220" t="s">
        <v>87</v>
      </c>
      <c r="E91" s="220" t="s">
        <v>87</v>
      </c>
      <c r="F91" s="220" t="s">
        <v>87</v>
      </c>
      <c r="G91" s="220" t="s">
        <v>87</v>
      </c>
      <c r="H91" s="220" t="s">
        <v>87</v>
      </c>
    </row>
    <row r="92" spans="1:8" x14ac:dyDescent="0.2">
      <c r="A92" s="219" t="s">
        <v>155</v>
      </c>
      <c r="B92" s="220" t="s">
        <v>87</v>
      </c>
      <c r="C92" s="220" t="s">
        <v>87</v>
      </c>
      <c r="D92" s="220" t="s">
        <v>87</v>
      </c>
      <c r="E92" s="220" t="s">
        <v>87</v>
      </c>
      <c r="F92" s="220" t="s">
        <v>87</v>
      </c>
      <c r="G92" s="220" t="s">
        <v>87</v>
      </c>
      <c r="H92" s="220" t="s">
        <v>87</v>
      </c>
    </row>
    <row r="93" spans="1:8" x14ac:dyDescent="0.2">
      <c r="A93" s="219" t="s">
        <v>156</v>
      </c>
      <c r="B93" s="220" t="s">
        <v>87</v>
      </c>
      <c r="C93" s="220" t="s">
        <v>87</v>
      </c>
      <c r="D93" s="220" t="s">
        <v>87</v>
      </c>
      <c r="E93" s="220" t="s">
        <v>87</v>
      </c>
      <c r="F93" s="220" t="s">
        <v>87</v>
      </c>
      <c r="G93" s="220" t="s">
        <v>87</v>
      </c>
      <c r="H93" s="220" t="s">
        <v>87</v>
      </c>
    </row>
    <row r="94" spans="1:8" x14ac:dyDescent="0.2">
      <c r="A94" s="219" t="s">
        <v>157</v>
      </c>
      <c r="B94" s="220" t="s">
        <v>87</v>
      </c>
      <c r="C94" s="220" t="s">
        <v>87</v>
      </c>
      <c r="D94" s="220" t="s">
        <v>87</v>
      </c>
      <c r="E94" s="220" t="s">
        <v>87</v>
      </c>
      <c r="F94" s="220" t="s">
        <v>87</v>
      </c>
      <c r="G94" s="220" t="s">
        <v>87</v>
      </c>
      <c r="H94" s="220" t="s">
        <v>87</v>
      </c>
    </row>
    <row r="95" spans="1:8" x14ac:dyDescent="0.2">
      <c r="A95" s="219" t="s">
        <v>158</v>
      </c>
      <c r="B95" s="220" t="s">
        <v>87</v>
      </c>
      <c r="C95" s="220" t="s">
        <v>87</v>
      </c>
      <c r="D95" s="220" t="s">
        <v>87</v>
      </c>
      <c r="E95" s="220" t="s">
        <v>87</v>
      </c>
      <c r="F95" s="220" t="s">
        <v>87</v>
      </c>
      <c r="G95" s="220">
        <v>0</v>
      </c>
      <c r="H95" s="220">
        <v>-4</v>
      </c>
    </row>
    <row r="96" spans="1:8" x14ac:dyDescent="0.2">
      <c r="A96" s="218" t="s">
        <v>159</v>
      </c>
      <c r="B96" s="228">
        <v>927</v>
      </c>
      <c r="C96" s="228">
        <v>735</v>
      </c>
      <c r="D96" s="228">
        <v>811</v>
      </c>
      <c r="E96" s="228">
        <v>841</v>
      </c>
      <c r="F96" s="228">
        <v>911</v>
      </c>
      <c r="G96" s="228">
        <v>924</v>
      </c>
      <c r="H96" s="228">
        <v>946</v>
      </c>
    </row>
    <row r="97" spans="1:8" x14ac:dyDescent="0.2">
      <c r="A97" s="219"/>
      <c r="B97" s="219"/>
      <c r="C97" s="219"/>
      <c r="D97" s="219"/>
      <c r="E97" s="219"/>
      <c r="F97" s="219"/>
      <c r="G97" s="219"/>
      <c r="H97" s="219"/>
    </row>
    <row r="98" spans="1:8" x14ac:dyDescent="0.2">
      <c r="A98" s="219" t="s">
        <v>160</v>
      </c>
      <c r="B98" s="220" t="s">
        <v>87</v>
      </c>
      <c r="C98" s="220" t="s">
        <v>87</v>
      </c>
      <c r="D98" s="220" t="s">
        <v>87</v>
      </c>
      <c r="E98" s="220" t="s">
        <v>87</v>
      </c>
      <c r="F98" s="220" t="s">
        <v>87</v>
      </c>
      <c r="G98" s="220" t="s">
        <v>87</v>
      </c>
      <c r="H98" s="220" t="s">
        <v>87</v>
      </c>
    </row>
    <row r="99" spans="1:8" x14ac:dyDescent="0.2">
      <c r="A99" s="219" t="s">
        <v>161</v>
      </c>
      <c r="B99" s="220">
        <v>0</v>
      </c>
      <c r="C99" s="220">
        <v>0</v>
      </c>
      <c r="D99" s="220">
        <v>0</v>
      </c>
      <c r="E99" s="220">
        <v>0</v>
      </c>
      <c r="F99" s="220">
        <v>0</v>
      </c>
      <c r="G99" s="220">
        <v>0</v>
      </c>
      <c r="H99" s="220">
        <v>0</v>
      </c>
    </row>
    <row r="100" spans="1:8" x14ac:dyDescent="0.2">
      <c r="A100" s="219" t="s">
        <v>162</v>
      </c>
      <c r="B100" s="220">
        <v>826.33333333333303</v>
      </c>
      <c r="C100" s="220">
        <v>685</v>
      </c>
      <c r="D100" s="220">
        <v>768</v>
      </c>
      <c r="E100" s="220">
        <v>705</v>
      </c>
      <c r="F100" s="220">
        <v>838</v>
      </c>
      <c r="G100" s="220">
        <v>724</v>
      </c>
      <c r="H100" s="220">
        <v>917</v>
      </c>
    </row>
    <row r="101" spans="1:8" x14ac:dyDescent="0.2">
      <c r="A101" s="218" t="s">
        <v>163</v>
      </c>
      <c r="B101" s="228">
        <v>826.33333333333303</v>
      </c>
      <c r="C101" s="228">
        <v>685</v>
      </c>
      <c r="D101" s="228">
        <v>768</v>
      </c>
      <c r="E101" s="228">
        <v>705</v>
      </c>
      <c r="F101" s="228">
        <v>838</v>
      </c>
      <c r="G101" s="228">
        <v>724</v>
      </c>
      <c r="H101" s="228">
        <v>917</v>
      </c>
    </row>
    <row r="102" spans="1:8" x14ac:dyDescent="0.2">
      <c r="A102" s="219" t="s">
        <v>164</v>
      </c>
      <c r="B102" s="220">
        <v>0.27938333333299997</v>
      </c>
      <c r="C102" s="220">
        <v>0</v>
      </c>
      <c r="D102" s="220">
        <v>-0.1</v>
      </c>
      <c r="E102" s="220">
        <v>-7.0000000000000007E-2</v>
      </c>
      <c r="F102" s="220">
        <v>-0.05</v>
      </c>
      <c r="G102" s="220">
        <v>-0.05</v>
      </c>
      <c r="H102" s="220">
        <v>0.94146200000000002</v>
      </c>
    </row>
    <row r="103" spans="1:8" x14ac:dyDescent="0.2">
      <c r="A103" s="219" t="s">
        <v>165</v>
      </c>
      <c r="B103" s="230">
        <v>0</v>
      </c>
      <c r="C103" s="230">
        <v>0</v>
      </c>
      <c r="D103" s="230">
        <v>0</v>
      </c>
      <c r="E103" s="230">
        <v>0</v>
      </c>
      <c r="F103" s="230">
        <v>0</v>
      </c>
      <c r="G103" s="230">
        <v>0</v>
      </c>
      <c r="H103" s="230">
        <v>0</v>
      </c>
    </row>
    <row r="104" spans="1:8" x14ac:dyDescent="0.2">
      <c r="A104" s="219"/>
      <c r="B104" s="219"/>
      <c r="C104" s="219"/>
      <c r="D104" s="219"/>
      <c r="E104" s="219"/>
      <c r="F104" s="219"/>
      <c r="G104" s="219"/>
      <c r="H104" s="219"/>
    </row>
    <row r="105" spans="1:8" x14ac:dyDescent="0.2">
      <c r="A105" s="219" t="s">
        <v>166</v>
      </c>
      <c r="B105" s="220" t="s">
        <v>87</v>
      </c>
      <c r="C105" s="220" t="s">
        <v>87</v>
      </c>
      <c r="D105" s="220" t="s">
        <v>87</v>
      </c>
      <c r="E105" s="220" t="s">
        <v>87</v>
      </c>
      <c r="F105" s="220" t="s">
        <v>87</v>
      </c>
      <c r="G105" s="220" t="s">
        <v>87</v>
      </c>
      <c r="H105" s="220" t="s">
        <v>87</v>
      </c>
    </row>
    <row r="106" spans="1:8" x14ac:dyDescent="0.2">
      <c r="A106" s="219" t="s">
        <v>99</v>
      </c>
      <c r="B106" s="220">
        <v>-445</v>
      </c>
      <c r="C106" s="220">
        <v>-447</v>
      </c>
      <c r="D106" s="220">
        <v>-447</v>
      </c>
      <c r="E106" s="220">
        <v>-376</v>
      </c>
      <c r="F106" s="220">
        <v>-462</v>
      </c>
      <c r="G106" s="220">
        <v>-334</v>
      </c>
      <c r="H106" s="220">
        <v>-539</v>
      </c>
    </row>
    <row r="107" spans="1:8" x14ac:dyDescent="0.2">
      <c r="A107" s="219" t="s">
        <v>123</v>
      </c>
      <c r="B107" s="220" t="s">
        <v>87</v>
      </c>
      <c r="C107" s="220" t="s">
        <v>87</v>
      </c>
      <c r="D107" s="220" t="s">
        <v>87</v>
      </c>
      <c r="E107" s="220" t="s">
        <v>87</v>
      </c>
      <c r="F107" s="220" t="s">
        <v>87</v>
      </c>
      <c r="G107" s="220" t="s">
        <v>87</v>
      </c>
      <c r="H107" s="220" t="s">
        <v>87</v>
      </c>
    </row>
    <row r="108" spans="1:8" x14ac:dyDescent="0.2">
      <c r="A108" s="219" t="s">
        <v>167</v>
      </c>
      <c r="B108" s="220">
        <v>0</v>
      </c>
      <c r="C108" s="220">
        <v>0</v>
      </c>
      <c r="D108" s="220">
        <v>0</v>
      </c>
      <c r="E108" s="220">
        <v>0</v>
      </c>
      <c r="F108" s="220">
        <v>0</v>
      </c>
      <c r="G108" s="220">
        <v>0</v>
      </c>
      <c r="H108" s="220">
        <v>0</v>
      </c>
    </row>
    <row r="109" spans="1:8" x14ac:dyDescent="0.2">
      <c r="A109" s="219" t="s">
        <v>126</v>
      </c>
      <c r="B109" s="220">
        <v>0</v>
      </c>
      <c r="C109" s="220">
        <v>0</v>
      </c>
      <c r="D109" s="220">
        <v>0</v>
      </c>
      <c r="E109" s="220">
        <v>0</v>
      </c>
      <c r="F109" s="220">
        <v>0</v>
      </c>
      <c r="G109" s="220">
        <v>0</v>
      </c>
      <c r="H109" s="220">
        <v>0</v>
      </c>
    </row>
    <row r="110" spans="1:8" x14ac:dyDescent="0.2">
      <c r="A110" s="219" t="s">
        <v>168</v>
      </c>
      <c r="B110" s="220" t="s">
        <v>87</v>
      </c>
      <c r="C110" s="220" t="s">
        <v>87</v>
      </c>
      <c r="D110" s="220" t="s">
        <v>87</v>
      </c>
      <c r="E110" s="220" t="s">
        <v>87</v>
      </c>
      <c r="F110" s="220" t="s">
        <v>87</v>
      </c>
      <c r="G110" s="220" t="s">
        <v>87</v>
      </c>
      <c r="H110" s="220" t="s">
        <v>87</v>
      </c>
    </row>
    <row r="111" spans="1:8" x14ac:dyDescent="0.2">
      <c r="A111" s="219" t="s">
        <v>169</v>
      </c>
      <c r="B111" s="220" t="s">
        <v>87</v>
      </c>
      <c r="C111" s="220" t="s">
        <v>87</v>
      </c>
      <c r="D111" s="220" t="s">
        <v>87</v>
      </c>
      <c r="E111" s="220" t="s">
        <v>87</v>
      </c>
      <c r="F111" s="220" t="s">
        <v>87</v>
      </c>
      <c r="G111" s="220" t="s">
        <v>87</v>
      </c>
      <c r="H111" s="220" t="s">
        <v>87</v>
      </c>
    </row>
    <row r="112" spans="1:8" x14ac:dyDescent="0.2">
      <c r="A112" s="219" t="s">
        <v>170</v>
      </c>
      <c r="B112" s="220" t="s">
        <v>87</v>
      </c>
      <c r="C112" s="220" t="s">
        <v>87</v>
      </c>
      <c r="D112" s="220" t="s">
        <v>87</v>
      </c>
      <c r="E112" s="220" t="s">
        <v>87</v>
      </c>
      <c r="F112" s="220" t="s">
        <v>87</v>
      </c>
      <c r="G112" s="220" t="s">
        <v>87</v>
      </c>
      <c r="H112" s="220" t="s">
        <v>87</v>
      </c>
    </row>
    <row r="113" spans="1:8" x14ac:dyDescent="0.2">
      <c r="A113" s="219" t="s">
        <v>171</v>
      </c>
      <c r="B113" s="220" t="s">
        <v>87</v>
      </c>
      <c r="C113" s="220" t="s">
        <v>87</v>
      </c>
      <c r="D113" s="220" t="s">
        <v>87</v>
      </c>
      <c r="E113" s="220" t="s">
        <v>87</v>
      </c>
      <c r="F113" s="220" t="s">
        <v>87</v>
      </c>
      <c r="G113" s="220" t="s">
        <v>87</v>
      </c>
      <c r="H113" s="220" t="s">
        <v>87</v>
      </c>
    </row>
    <row r="114" spans="1:8" x14ac:dyDescent="0.2">
      <c r="A114" s="218" t="s">
        <v>172</v>
      </c>
      <c r="B114" s="228">
        <v>381.61271666666698</v>
      </c>
      <c r="C114" s="228">
        <v>238</v>
      </c>
      <c r="D114" s="228">
        <v>320.90322600000002</v>
      </c>
      <c r="E114" s="228">
        <v>328.92578500000002</v>
      </c>
      <c r="F114" s="228">
        <v>375.94834400000002</v>
      </c>
      <c r="G114" s="228">
        <v>389.94834400000002</v>
      </c>
      <c r="H114" s="228">
        <v>378.941462</v>
      </c>
    </row>
    <row r="115" spans="1:8" x14ac:dyDescent="0.2">
      <c r="A115" s="219"/>
      <c r="B115" s="219"/>
      <c r="C115" s="219"/>
      <c r="D115" s="219"/>
      <c r="E115" s="219"/>
      <c r="F115" s="219"/>
      <c r="G115" s="219"/>
      <c r="H115" s="219"/>
    </row>
    <row r="116" spans="1:8" x14ac:dyDescent="0.2">
      <c r="A116" s="218" t="s">
        <v>173</v>
      </c>
      <c r="B116" s="229">
        <v>545.38728333333302</v>
      </c>
      <c r="C116" s="229">
        <v>497</v>
      </c>
      <c r="D116" s="229">
        <v>490.09677399999998</v>
      </c>
      <c r="E116" s="229">
        <v>512.07421499999998</v>
      </c>
      <c r="F116" s="229">
        <v>535.05165599999998</v>
      </c>
      <c r="G116" s="229">
        <v>534.05165599999998</v>
      </c>
      <c r="H116" s="229">
        <v>567.058538</v>
      </c>
    </row>
    <row r="117" spans="1:8" x14ac:dyDescent="0.2">
      <c r="A117" s="219"/>
      <c r="B117" s="219"/>
      <c r="C117" s="219"/>
      <c r="D117" s="219"/>
      <c r="E117" s="219"/>
      <c r="F117" s="219"/>
      <c r="G117" s="219"/>
      <c r="H117" s="219"/>
    </row>
    <row r="118" spans="1:8" x14ac:dyDescent="0.2">
      <c r="A118" s="219" t="s">
        <v>174</v>
      </c>
      <c r="B118" s="220">
        <v>9.666666666667</v>
      </c>
      <c r="C118" s="220">
        <v>33</v>
      </c>
      <c r="D118" s="220">
        <v>14</v>
      </c>
      <c r="E118" s="220">
        <v>21</v>
      </c>
      <c r="F118" s="220">
        <v>15</v>
      </c>
      <c r="G118" s="220">
        <v>18</v>
      </c>
      <c r="H118" s="220">
        <v>-4</v>
      </c>
    </row>
    <row r="119" spans="1:8" x14ac:dyDescent="0.2">
      <c r="A119" s="218" t="s">
        <v>175</v>
      </c>
      <c r="B119" s="228">
        <v>630.66666666666697</v>
      </c>
      <c r="C119" s="228">
        <v>647</v>
      </c>
      <c r="D119" s="228">
        <v>610</v>
      </c>
      <c r="E119" s="228">
        <v>629</v>
      </c>
      <c r="F119" s="228">
        <v>642</v>
      </c>
      <c r="G119" s="228">
        <v>629</v>
      </c>
      <c r="H119" s="228">
        <v>621</v>
      </c>
    </row>
    <row r="120" spans="1:8" x14ac:dyDescent="0.2">
      <c r="A120" s="219"/>
      <c r="B120" s="219"/>
      <c r="C120" s="219"/>
      <c r="D120" s="219"/>
      <c r="E120" s="219"/>
      <c r="F120" s="219"/>
      <c r="G120" s="219"/>
      <c r="H120" s="219"/>
    </row>
    <row r="121" spans="1:8" x14ac:dyDescent="0.2">
      <c r="A121" s="219" t="s">
        <v>176</v>
      </c>
      <c r="B121" s="220" t="s">
        <v>87</v>
      </c>
      <c r="C121" s="220" t="s">
        <v>87</v>
      </c>
      <c r="D121" s="220" t="s">
        <v>87</v>
      </c>
      <c r="E121" s="220" t="s">
        <v>87</v>
      </c>
      <c r="F121" s="220" t="s">
        <v>87</v>
      </c>
      <c r="G121" s="220" t="s">
        <v>87</v>
      </c>
      <c r="H121" s="220" t="s">
        <v>87</v>
      </c>
    </row>
    <row r="122" spans="1:8" x14ac:dyDescent="0.2">
      <c r="A122" s="219" t="s">
        <v>177</v>
      </c>
      <c r="B122" s="220" t="s">
        <v>87</v>
      </c>
      <c r="C122" s="220" t="s">
        <v>87</v>
      </c>
      <c r="D122" s="220" t="s">
        <v>87</v>
      </c>
      <c r="E122" s="220" t="s">
        <v>87</v>
      </c>
      <c r="F122" s="220" t="s">
        <v>87</v>
      </c>
      <c r="G122" s="220" t="s">
        <v>87</v>
      </c>
      <c r="H122" s="220" t="s">
        <v>87</v>
      </c>
    </row>
    <row r="123" spans="1:8" x14ac:dyDescent="0.2">
      <c r="A123" s="219" t="s">
        <v>178</v>
      </c>
      <c r="B123" s="220" t="s">
        <v>87</v>
      </c>
      <c r="C123" s="220" t="s">
        <v>87</v>
      </c>
      <c r="D123" s="220" t="s">
        <v>87</v>
      </c>
      <c r="E123" s="220" t="s">
        <v>87</v>
      </c>
      <c r="F123" s="220" t="s">
        <v>87</v>
      </c>
      <c r="G123" s="220" t="s">
        <v>87</v>
      </c>
      <c r="H123" s="220" t="s">
        <v>87</v>
      </c>
    </row>
    <row r="124" spans="1:8" x14ac:dyDescent="0.2">
      <c r="A124" s="219" t="s">
        <v>179</v>
      </c>
      <c r="B124" s="220">
        <v>0</v>
      </c>
      <c r="C124" s="220">
        <v>0</v>
      </c>
      <c r="D124" s="220">
        <v>0</v>
      </c>
      <c r="E124" s="220">
        <v>0</v>
      </c>
      <c r="F124" s="220">
        <v>0</v>
      </c>
      <c r="G124" s="220">
        <v>0</v>
      </c>
      <c r="H124" s="220">
        <v>0</v>
      </c>
    </row>
    <row r="125" spans="1:8" x14ac:dyDescent="0.2">
      <c r="A125" s="219" t="s">
        <v>180</v>
      </c>
      <c r="B125" s="230">
        <v>0</v>
      </c>
      <c r="C125" s="230">
        <v>0</v>
      </c>
      <c r="D125" s="230">
        <v>0</v>
      </c>
      <c r="E125" s="230">
        <v>0</v>
      </c>
      <c r="F125" s="230">
        <v>0</v>
      </c>
      <c r="G125" s="230">
        <v>0</v>
      </c>
      <c r="H125" s="230">
        <v>0</v>
      </c>
    </row>
    <row r="126" spans="1:8" x14ac:dyDescent="0.2">
      <c r="A126" s="219"/>
      <c r="B126" s="219"/>
      <c r="C126" s="219"/>
      <c r="D126" s="219"/>
      <c r="E126" s="219"/>
      <c r="F126" s="219"/>
      <c r="G126" s="219"/>
      <c r="H126" s="219"/>
    </row>
    <row r="127" spans="1:8" x14ac:dyDescent="0.2">
      <c r="A127" s="219" t="s">
        <v>181</v>
      </c>
      <c r="B127" s="220" t="s">
        <v>87</v>
      </c>
      <c r="C127" s="220" t="s">
        <v>87</v>
      </c>
      <c r="D127" s="220" t="s">
        <v>87</v>
      </c>
      <c r="E127" s="220" t="s">
        <v>87</v>
      </c>
      <c r="F127" s="220" t="s">
        <v>87</v>
      </c>
      <c r="G127" s="220" t="s">
        <v>87</v>
      </c>
      <c r="H127" s="220" t="s">
        <v>87</v>
      </c>
    </row>
    <row r="128" spans="1:8" x14ac:dyDescent="0.2">
      <c r="A128" s="218" t="s">
        <v>182</v>
      </c>
      <c r="B128" s="228">
        <v>555.05394999999999</v>
      </c>
      <c r="C128" s="228">
        <v>530</v>
      </c>
      <c r="D128" s="228">
        <v>504.09677399999998</v>
      </c>
      <c r="E128" s="228">
        <v>533.07421499999998</v>
      </c>
      <c r="F128" s="228">
        <v>550.05165599999998</v>
      </c>
      <c r="G128" s="228">
        <v>552.05165599999998</v>
      </c>
      <c r="H128" s="228">
        <v>563.058538</v>
      </c>
    </row>
    <row r="129" spans="1:8" x14ac:dyDescent="0.2">
      <c r="A129" s="219"/>
      <c r="B129" s="219"/>
      <c r="C129" s="219"/>
      <c r="D129" s="219"/>
      <c r="E129" s="219"/>
      <c r="F129" s="219"/>
      <c r="G129" s="219"/>
      <c r="H129" s="219"/>
    </row>
    <row r="130" spans="1:8" x14ac:dyDescent="0.2">
      <c r="A130" s="218" t="s">
        <v>183</v>
      </c>
      <c r="B130" s="229">
        <v>206.333333333333</v>
      </c>
      <c r="C130" s="229">
        <v>232</v>
      </c>
      <c r="D130" s="229">
        <v>227</v>
      </c>
      <c r="E130" s="229">
        <v>223</v>
      </c>
      <c r="F130" s="229">
        <v>217</v>
      </c>
      <c r="G130" s="229">
        <v>205</v>
      </c>
      <c r="H130" s="229">
        <v>197</v>
      </c>
    </row>
    <row r="131" spans="1:8" x14ac:dyDescent="0.2">
      <c r="A131" s="219" t="s">
        <v>184</v>
      </c>
      <c r="B131" s="220">
        <v>6</v>
      </c>
      <c r="C131" s="220">
        <v>10</v>
      </c>
      <c r="D131" s="220">
        <v>10</v>
      </c>
      <c r="E131" s="220">
        <v>8</v>
      </c>
      <c r="F131" s="220">
        <v>6</v>
      </c>
      <c r="G131" s="220">
        <v>6</v>
      </c>
      <c r="H131" s="220">
        <v>6</v>
      </c>
    </row>
    <row r="132" spans="1:8" x14ac:dyDescent="0.2">
      <c r="A132" s="219" t="s">
        <v>185</v>
      </c>
      <c r="B132" s="220" t="s">
        <v>87</v>
      </c>
      <c r="C132" s="220" t="s">
        <v>87</v>
      </c>
      <c r="D132" s="220" t="s">
        <v>87</v>
      </c>
      <c r="E132" s="220" t="s">
        <v>87</v>
      </c>
      <c r="F132" s="220" t="s">
        <v>87</v>
      </c>
      <c r="G132" s="220" t="s">
        <v>87</v>
      </c>
      <c r="H132" s="220" t="s">
        <v>87</v>
      </c>
    </row>
    <row r="133" spans="1:8" x14ac:dyDescent="0.2">
      <c r="A133" s="219" t="s">
        <v>186</v>
      </c>
      <c r="B133" s="220">
        <v>5.3949999999999998E-2</v>
      </c>
      <c r="C133" s="220">
        <v>0</v>
      </c>
      <c r="D133" s="220">
        <v>9.6773999999999999E-2</v>
      </c>
      <c r="E133" s="220">
        <v>7.4215000000000003E-2</v>
      </c>
      <c r="F133" s="220">
        <v>5.1656000000000001E-2</v>
      </c>
      <c r="G133" s="220">
        <v>5.1656000000000001E-2</v>
      </c>
      <c r="H133" s="220">
        <v>5.8538E-2</v>
      </c>
    </row>
    <row r="134" spans="1:8" x14ac:dyDescent="0.2">
      <c r="A134" s="219" t="s">
        <v>187</v>
      </c>
      <c r="B134" s="220">
        <v>0</v>
      </c>
      <c r="C134" s="220">
        <v>0</v>
      </c>
      <c r="D134" s="220">
        <v>0</v>
      </c>
      <c r="E134" s="220">
        <v>0</v>
      </c>
      <c r="F134" s="220">
        <v>0</v>
      </c>
      <c r="G134" s="220">
        <v>0</v>
      </c>
      <c r="H134" s="220">
        <v>0</v>
      </c>
    </row>
    <row r="135" spans="1:8" x14ac:dyDescent="0.2">
      <c r="A135" s="219" t="s">
        <v>188</v>
      </c>
      <c r="B135" s="220" t="s">
        <v>87</v>
      </c>
      <c r="C135" s="220" t="s">
        <v>87</v>
      </c>
      <c r="D135" s="220" t="s">
        <v>87</v>
      </c>
      <c r="E135" s="220" t="s">
        <v>87</v>
      </c>
      <c r="F135" s="220" t="s">
        <v>87</v>
      </c>
      <c r="G135" s="220" t="s">
        <v>87</v>
      </c>
      <c r="H135" s="220" t="s">
        <v>87</v>
      </c>
    </row>
    <row r="136" spans="1:8" x14ac:dyDescent="0.2">
      <c r="A136" s="219" t="s">
        <v>189</v>
      </c>
      <c r="B136" s="220">
        <v>0</v>
      </c>
      <c r="C136" s="220">
        <v>0</v>
      </c>
      <c r="D136" s="220">
        <v>0</v>
      </c>
      <c r="E136" s="220">
        <v>0</v>
      </c>
      <c r="F136" s="220">
        <v>0</v>
      </c>
      <c r="G136" s="220">
        <v>0</v>
      </c>
      <c r="H136" s="220">
        <v>0</v>
      </c>
    </row>
    <row r="137" spans="1:8" x14ac:dyDescent="0.2">
      <c r="A137" s="219" t="s">
        <v>190</v>
      </c>
      <c r="B137" s="220" t="s">
        <v>87</v>
      </c>
      <c r="C137" s="220" t="s">
        <v>87</v>
      </c>
      <c r="D137" s="220" t="s">
        <v>87</v>
      </c>
      <c r="E137" s="220" t="s">
        <v>87</v>
      </c>
      <c r="F137" s="220" t="s">
        <v>87</v>
      </c>
      <c r="G137" s="220" t="s">
        <v>87</v>
      </c>
      <c r="H137" s="220" t="s">
        <v>87</v>
      </c>
    </row>
    <row r="138" spans="1:8" x14ac:dyDescent="0.2">
      <c r="A138" s="219" t="s">
        <v>124</v>
      </c>
      <c r="B138" s="220">
        <v>0</v>
      </c>
      <c r="C138" s="220">
        <v>0</v>
      </c>
      <c r="D138" s="220">
        <v>0</v>
      </c>
      <c r="E138" s="220">
        <v>0</v>
      </c>
      <c r="F138" s="220">
        <v>0</v>
      </c>
      <c r="G138" s="220">
        <v>0</v>
      </c>
      <c r="H138" s="220">
        <v>0</v>
      </c>
    </row>
    <row r="139" spans="1:8" x14ac:dyDescent="0.2">
      <c r="A139" s="219" t="s">
        <v>191</v>
      </c>
      <c r="B139" s="230">
        <v>1</v>
      </c>
      <c r="C139" s="230">
        <v>1</v>
      </c>
      <c r="D139" s="230">
        <v>1</v>
      </c>
      <c r="E139" s="230">
        <v>1</v>
      </c>
      <c r="F139" s="230">
        <v>1</v>
      </c>
      <c r="G139" s="230">
        <v>1</v>
      </c>
      <c r="H139" s="230">
        <v>1</v>
      </c>
    </row>
    <row r="140" spans="1:8" x14ac:dyDescent="0.2">
      <c r="A140" s="219"/>
      <c r="B140" s="219"/>
      <c r="C140" s="219"/>
      <c r="D140" s="219"/>
      <c r="E140" s="219"/>
      <c r="F140" s="219"/>
      <c r="G140" s="219"/>
      <c r="H140" s="219"/>
    </row>
    <row r="141" spans="1:8" x14ac:dyDescent="0.2">
      <c r="A141" s="219" t="s">
        <v>192</v>
      </c>
      <c r="B141" s="220">
        <v>0</v>
      </c>
      <c r="C141" s="220">
        <v>0</v>
      </c>
      <c r="D141" s="220">
        <v>0</v>
      </c>
      <c r="E141" s="220">
        <v>0</v>
      </c>
      <c r="F141" s="220">
        <v>0</v>
      </c>
      <c r="G141" s="220">
        <v>0</v>
      </c>
      <c r="H141" s="220">
        <v>0</v>
      </c>
    </row>
    <row r="142" spans="1:8" x14ac:dyDescent="0.2">
      <c r="A142" s="219" t="s">
        <v>98</v>
      </c>
      <c r="B142" s="220">
        <v>-75.67</v>
      </c>
      <c r="C142" s="220">
        <v>-133</v>
      </c>
      <c r="D142" s="220">
        <v>-118</v>
      </c>
      <c r="E142" s="220">
        <v>-105</v>
      </c>
      <c r="F142" s="220">
        <v>-91</v>
      </c>
      <c r="G142" s="220">
        <v>-77</v>
      </c>
      <c r="H142" s="220">
        <v>-59</v>
      </c>
    </row>
    <row r="143" spans="1:8" x14ac:dyDescent="0.2">
      <c r="A143" s="219" t="s">
        <v>193</v>
      </c>
      <c r="B143" s="220" t="s">
        <v>87</v>
      </c>
      <c r="C143" s="220" t="s">
        <v>87</v>
      </c>
      <c r="D143" s="220" t="s">
        <v>87</v>
      </c>
      <c r="E143" s="220" t="s">
        <v>87</v>
      </c>
      <c r="F143" s="220" t="s">
        <v>87</v>
      </c>
      <c r="G143" s="220" t="s">
        <v>87</v>
      </c>
      <c r="H143" s="220" t="s">
        <v>87</v>
      </c>
    </row>
    <row r="144" spans="1:8" x14ac:dyDescent="0.2">
      <c r="A144" s="219" t="s">
        <v>194</v>
      </c>
      <c r="B144" s="220">
        <v>0</v>
      </c>
      <c r="C144" s="220">
        <v>0</v>
      </c>
      <c r="D144" s="220">
        <v>0</v>
      </c>
      <c r="E144" s="220">
        <v>0</v>
      </c>
      <c r="F144" s="220">
        <v>0</v>
      </c>
      <c r="G144" s="220">
        <v>0</v>
      </c>
      <c r="H144" s="220">
        <v>0</v>
      </c>
    </row>
    <row r="145" spans="1:8" x14ac:dyDescent="0.2">
      <c r="A145" s="219" t="s">
        <v>195</v>
      </c>
      <c r="B145" s="220">
        <v>0</v>
      </c>
      <c r="C145" s="220">
        <v>0</v>
      </c>
      <c r="D145" s="220">
        <v>0</v>
      </c>
      <c r="E145" s="220">
        <v>0</v>
      </c>
      <c r="F145" s="220">
        <v>0</v>
      </c>
      <c r="G145" s="220">
        <v>0</v>
      </c>
      <c r="H145" s="220">
        <v>0</v>
      </c>
    </row>
    <row r="146" spans="1:8" x14ac:dyDescent="0.2">
      <c r="A146" s="219" t="s">
        <v>196</v>
      </c>
      <c r="B146" s="220">
        <v>0</v>
      </c>
      <c r="C146" s="220">
        <v>0</v>
      </c>
      <c r="D146" s="220">
        <v>0</v>
      </c>
      <c r="E146" s="220">
        <v>0</v>
      </c>
      <c r="F146" s="220">
        <v>0</v>
      </c>
      <c r="G146" s="220">
        <v>0</v>
      </c>
      <c r="H146" s="220">
        <v>0</v>
      </c>
    </row>
    <row r="147" spans="1:8" x14ac:dyDescent="0.2">
      <c r="A147" s="219" t="s">
        <v>197</v>
      </c>
      <c r="B147" s="220">
        <v>5.0437096666669996</v>
      </c>
      <c r="C147" s="220">
        <v>8.6966760000000001</v>
      </c>
      <c r="D147" s="220">
        <v>9.3464240000000007</v>
      </c>
      <c r="E147" s="220">
        <v>8.3833579999999994</v>
      </c>
      <c r="F147" s="220">
        <v>5.5512569999999997</v>
      </c>
      <c r="G147" s="220">
        <v>5.3208789999999997</v>
      </c>
      <c r="H147" s="220">
        <v>4.2589930000000003</v>
      </c>
    </row>
    <row r="148" spans="1:8" x14ac:dyDescent="0.2">
      <c r="A148" s="219" t="s">
        <v>198</v>
      </c>
      <c r="B148" s="220" t="s">
        <v>87</v>
      </c>
      <c r="C148" s="220" t="s">
        <v>87</v>
      </c>
      <c r="D148" s="220" t="s">
        <v>87</v>
      </c>
      <c r="E148" s="220" t="s">
        <v>87</v>
      </c>
      <c r="F148" s="220" t="s">
        <v>87</v>
      </c>
      <c r="G148" s="220" t="s">
        <v>87</v>
      </c>
      <c r="H148" s="220" t="s">
        <v>87</v>
      </c>
    </row>
    <row r="149" spans="1:8" x14ac:dyDescent="0.2">
      <c r="A149" s="219" t="s">
        <v>199</v>
      </c>
      <c r="B149" s="220" t="s">
        <v>87</v>
      </c>
      <c r="C149" s="220" t="s">
        <v>87</v>
      </c>
      <c r="D149" s="220" t="s">
        <v>87</v>
      </c>
      <c r="E149" s="220" t="s">
        <v>87</v>
      </c>
      <c r="F149" s="220" t="s">
        <v>87</v>
      </c>
      <c r="G149" s="220" t="s">
        <v>87</v>
      </c>
      <c r="H149" s="220" t="s">
        <v>87</v>
      </c>
    </row>
    <row r="150" spans="1:8" x14ac:dyDescent="0.2">
      <c r="A150" s="219" t="s">
        <v>200</v>
      </c>
      <c r="B150" s="220" t="s">
        <v>87</v>
      </c>
      <c r="C150" s="220" t="s">
        <v>87</v>
      </c>
      <c r="D150" s="220" t="s">
        <v>87</v>
      </c>
      <c r="E150" s="220" t="s">
        <v>87</v>
      </c>
      <c r="F150" s="220" t="s">
        <v>87</v>
      </c>
      <c r="G150" s="220" t="s">
        <v>87</v>
      </c>
      <c r="H150" s="220" t="s">
        <v>87</v>
      </c>
    </row>
    <row r="151" spans="1:8" x14ac:dyDescent="0.2">
      <c r="A151" s="219" t="s">
        <v>201</v>
      </c>
      <c r="B151" s="220" t="s">
        <v>87</v>
      </c>
      <c r="C151" s="220" t="s">
        <v>87</v>
      </c>
      <c r="D151" s="220" t="s">
        <v>87</v>
      </c>
      <c r="E151" s="220" t="s">
        <v>87</v>
      </c>
      <c r="F151" s="220" t="s">
        <v>87</v>
      </c>
      <c r="G151" s="220" t="s">
        <v>87</v>
      </c>
      <c r="H151" s="220" t="s">
        <v>87</v>
      </c>
    </row>
    <row r="152" spans="1:8" x14ac:dyDescent="0.2">
      <c r="A152" s="218" t="s">
        <v>202</v>
      </c>
      <c r="B152" s="228">
        <v>142.764326333333</v>
      </c>
      <c r="C152" s="228">
        <v>118.696676</v>
      </c>
      <c r="D152" s="228">
        <v>129.443198</v>
      </c>
      <c r="E152" s="228">
        <v>135.457573</v>
      </c>
      <c r="F152" s="228">
        <v>138.602913</v>
      </c>
      <c r="G152" s="228">
        <v>140.372535</v>
      </c>
      <c r="H152" s="228">
        <v>149.317531</v>
      </c>
    </row>
    <row r="153" spans="1:8" x14ac:dyDescent="0.2">
      <c r="A153" s="219"/>
      <c r="B153" s="219"/>
      <c r="C153" s="219"/>
      <c r="D153" s="219"/>
      <c r="E153" s="219"/>
      <c r="F153" s="219"/>
      <c r="G153" s="219"/>
      <c r="H153" s="219"/>
    </row>
    <row r="154" spans="1:8" x14ac:dyDescent="0.2">
      <c r="A154" s="218" t="s">
        <v>203</v>
      </c>
      <c r="B154" s="229">
        <v>1447.333333333333</v>
      </c>
      <c r="C154" s="229">
        <v>1299</v>
      </c>
      <c r="D154" s="229">
        <v>1364</v>
      </c>
      <c r="E154" s="229">
        <v>1313</v>
      </c>
      <c r="F154" s="229">
        <v>1465</v>
      </c>
      <c r="G154" s="229">
        <v>1335</v>
      </c>
      <c r="H154" s="229">
        <v>1542</v>
      </c>
    </row>
    <row r="155" spans="1:8" x14ac:dyDescent="0.2">
      <c r="A155" s="219" t="s">
        <v>118</v>
      </c>
      <c r="B155" s="220" t="s">
        <v>87</v>
      </c>
      <c r="C155" s="220" t="s">
        <v>87</v>
      </c>
      <c r="D155" s="220" t="s">
        <v>87</v>
      </c>
      <c r="E155" s="220" t="s">
        <v>87</v>
      </c>
      <c r="F155" s="220" t="s">
        <v>87</v>
      </c>
      <c r="G155" s="220" t="s">
        <v>87</v>
      </c>
      <c r="H155" s="220" t="s">
        <v>87</v>
      </c>
    </row>
    <row r="156" spans="1:8" x14ac:dyDescent="0.2">
      <c r="A156" s="219" t="s">
        <v>204</v>
      </c>
      <c r="B156" s="220">
        <v>0.33333333333300003</v>
      </c>
      <c r="C156" s="220">
        <v>0</v>
      </c>
      <c r="D156" s="220">
        <v>0</v>
      </c>
      <c r="E156" s="220">
        <v>0</v>
      </c>
      <c r="F156" s="220">
        <v>0</v>
      </c>
      <c r="G156" s="220">
        <v>0</v>
      </c>
      <c r="H156" s="220">
        <v>1</v>
      </c>
    </row>
    <row r="157" spans="1:8" x14ac:dyDescent="0.2">
      <c r="A157" s="219" t="s">
        <v>120</v>
      </c>
      <c r="B157" s="230">
        <v>0</v>
      </c>
      <c r="C157" s="230">
        <v>0</v>
      </c>
      <c r="D157" s="230">
        <v>0</v>
      </c>
      <c r="E157" s="230">
        <v>0</v>
      </c>
      <c r="F157" s="230">
        <v>0</v>
      </c>
      <c r="G157" s="230">
        <v>0</v>
      </c>
      <c r="H157" s="230">
        <v>0</v>
      </c>
    </row>
    <row r="158" spans="1:8" x14ac:dyDescent="0.2">
      <c r="A158" s="219"/>
      <c r="B158" s="219"/>
      <c r="C158" s="219"/>
      <c r="D158" s="219"/>
      <c r="E158" s="219"/>
      <c r="F158" s="219"/>
      <c r="G158" s="219"/>
      <c r="H158" s="219"/>
    </row>
    <row r="159" spans="1:8" x14ac:dyDescent="0.2">
      <c r="A159" s="219" t="s">
        <v>97</v>
      </c>
      <c r="B159" s="220" t="s">
        <v>87</v>
      </c>
      <c r="C159" s="220" t="s">
        <v>87</v>
      </c>
      <c r="D159" s="220" t="s">
        <v>87</v>
      </c>
      <c r="E159" s="220" t="s">
        <v>87</v>
      </c>
      <c r="F159" s="220" t="s">
        <v>87</v>
      </c>
      <c r="G159" s="220" t="s">
        <v>87</v>
      </c>
      <c r="H159" s="220" t="s">
        <v>87</v>
      </c>
    </row>
    <row r="160" spans="1:8" x14ac:dyDescent="0.2">
      <c r="A160" s="219" t="s">
        <v>121</v>
      </c>
      <c r="B160" s="220">
        <v>0</v>
      </c>
      <c r="C160" s="220">
        <v>0</v>
      </c>
      <c r="D160" s="220">
        <v>0</v>
      </c>
      <c r="E160" s="220">
        <v>0</v>
      </c>
      <c r="F160" s="220">
        <v>0</v>
      </c>
      <c r="G160" s="220">
        <v>0</v>
      </c>
      <c r="H160" s="220">
        <v>0</v>
      </c>
    </row>
    <row r="161" spans="1:8" x14ac:dyDescent="0.2">
      <c r="A161" s="219" t="s">
        <v>205</v>
      </c>
      <c r="B161" s="230" t="s">
        <v>87</v>
      </c>
      <c r="C161" s="230" t="s">
        <v>87</v>
      </c>
      <c r="D161" s="230" t="s">
        <v>87</v>
      </c>
      <c r="E161" s="230" t="s">
        <v>87</v>
      </c>
      <c r="F161" s="230" t="s">
        <v>87</v>
      </c>
      <c r="G161" s="230" t="s">
        <v>87</v>
      </c>
      <c r="H161" s="230" t="s">
        <v>87</v>
      </c>
    </row>
    <row r="162" spans="1:8" x14ac:dyDescent="0.2">
      <c r="A162" s="219"/>
      <c r="B162" s="219"/>
      <c r="C162" s="219"/>
      <c r="D162" s="219"/>
      <c r="E162" s="219"/>
      <c r="F162" s="219"/>
      <c r="G162" s="219"/>
      <c r="H162" s="219"/>
    </row>
    <row r="163" spans="1:8" x14ac:dyDescent="0.2">
      <c r="A163" s="219" t="s">
        <v>98</v>
      </c>
      <c r="B163" s="220">
        <v>-75.67</v>
      </c>
      <c r="C163" s="220">
        <v>-133</v>
      </c>
      <c r="D163" s="220">
        <v>-118</v>
      </c>
      <c r="E163" s="220">
        <v>-105</v>
      </c>
      <c r="F163" s="220">
        <v>-91</v>
      </c>
      <c r="G163" s="220">
        <v>-77</v>
      </c>
      <c r="H163" s="220">
        <v>-59</v>
      </c>
    </row>
    <row r="164" spans="1:8" x14ac:dyDescent="0.2">
      <c r="A164" s="219" t="s">
        <v>99</v>
      </c>
      <c r="B164" s="220">
        <v>-445</v>
      </c>
      <c r="C164" s="220">
        <v>-447</v>
      </c>
      <c r="D164" s="220">
        <v>-447</v>
      </c>
      <c r="E164" s="220">
        <v>-376</v>
      </c>
      <c r="F164" s="220">
        <v>-462</v>
      </c>
      <c r="G164" s="220">
        <v>-334</v>
      </c>
      <c r="H164" s="220">
        <v>-539</v>
      </c>
    </row>
    <row r="165" spans="1:8" x14ac:dyDescent="0.2">
      <c r="A165" s="219" t="s">
        <v>122</v>
      </c>
      <c r="B165" s="220">
        <v>1</v>
      </c>
      <c r="C165" s="220">
        <v>1</v>
      </c>
      <c r="D165" s="220">
        <v>1</v>
      </c>
      <c r="E165" s="220">
        <v>1</v>
      </c>
      <c r="F165" s="220">
        <v>1</v>
      </c>
      <c r="G165" s="220">
        <v>1</v>
      </c>
      <c r="H165" s="220">
        <v>1</v>
      </c>
    </row>
    <row r="166" spans="1:8" x14ac:dyDescent="0.2">
      <c r="A166" s="219" t="s">
        <v>123</v>
      </c>
      <c r="B166" s="220" t="s">
        <v>87</v>
      </c>
      <c r="C166" s="220" t="s">
        <v>87</v>
      </c>
      <c r="D166" s="220" t="s">
        <v>87</v>
      </c>
      <c r="E166" s="220" t="s">
        <v>87</v>
      </c>
      <c r="F166" s="220" t="s">
        <v>87</v>
      </c>
      <c r="G166" s="220" t="s">
        <v>87</v>
      </c>
      <c r="H166" s="220" t="s">
        <v>87</v>
      </c>
    </row>
    <row r="167" spans="1:8" x14ac:dyDescent="0.2">
      <c r="A167" s="219" t="s">
        <v>124</v>
      </c>
      <c r="B167" s="220">
        <v>0</v>
      </c>
      <c r="C167" s="220">
        <v>0</v>
      </c>
      <c r="D167" s="220">
        <v>0</v>
      </c>
      <c r="E167" s="220">
        <v>0</v>
      </c>
      <c r="F167" s="220">
        <v>0</v>
      </c>
      <c r="G167" s="220">
        <v>0</v>
      </c>
      <c r="H167" s="220">
        <v>0</v>
      </c>
    </row>
    <row r="168" spans="1:8" x14ac:dyDescent="0.2">
      <c r="A168" s="219" t="s">
        <v>125</v>
      </c>
      <c r="B168" s="220">
        <v>0</v>
      </c>
      <c r="C168" s="220">
        <v>0</v>
      </c>
      <c r="D168" s="220">
        <v>0</v>
      </c>
      <c r="E168" s="220">
        <v>0</v>
      </c>
      <c r="F168" s="220">
        <v>0</v>
      </c>
      <c r="G168" s="220">
        <v>0</v>
      </c>
      <c r="H168" s="220">
        <v>0</v>
      </c>
    </row>
    <row r="169" spans="1:8" x14ac:dyDescent="0.2">
      <c r="A169" s="219" t="s">
        <v>126</v>
      </c>
      <c r="B169" s="220">
        <v>0</v>
      </c>
      <c r="C169" s="220">
        <v>0</v>
      </c>
      <c r="D169" s="220">
        <v>0</v>
      </c>
      <c r="E169" s="220">
        <v>0</v>
      </c>
      <c r="F169" s="220">
        <v>0</v>
      </c>
      <c r="G169" s="220">
        <v>0</v>
      </c>
      <c r="H169" s="220">
        <v>0</v>
      </c>
    </row>
    <row r="170" spans="1:8" x14ac:dyDescent="0.2">
      <c r="A170" s="219" t="s">
        <v>127</v>
      </c>
      <c r="B170" s="220" t="s">
        <v>87</v>
      </c>
      <c r="C170" s="220" t="s">
        <v>87</v>
      </c>
      <c r="D170" s="220" t="s">
        <v>87</v>
      </c>
      <c r="E170" s="220" t="s">
        <v>87</v>
      </c>
      <c r="F170" s="220" t="s">
        <v>87</v>
      </c>
      <c r="G170" s="220" t="s">
        <v>87</v>
      </c>
      <c r="H170" s="220" t="s">
        <v>87</v>
      </c>
    </row>
    <row r="171" spans="1:8" x14ac:dyDescent="0.2">
      <c r="A171" s="219" t="s">
        <v>206</v>
      </c>
      <c r="B171" s="220" t="s">
        <v>87</v>
      </c>
      <c r="C171" s="220" t="s">
        <v>87</v>
      </c>
      <c r="D171" s="220" t="s">
        <v>87</v>
      </c>
      <c r="E171" s="220" t="s">
        <v>87</v>
      </c>
      <c r="F171" s="220" t="s">
        <v>87</v>
      </c>
      <c r="G171" s="220" t="s">
        <v>87</v>
      </c>
      <c r="H171" s="220" t="s">
        <v>87</v>
      </c>
    </row>
    <row r="172" spans="1:8" x14ac:dyDescent="0.2">
      <c r="A172" s="219" t="s">
        <v>207</v>
      </c>
      <c r="B172" s="220" t="s">
        <v>87</v>
      </c>
      <c r="C172" s="220" t="s">
        <v>87</v>
      </c>
      <c r="D172" s="220" t="s">
        <v>87</v>
      </c>
      <c r="E172" s="220" t="s">
        <v>87</v>
      </c>
      <c r="F172" s="220" t="s">
        <v>87</v>
      </c>
      <c r="G172" s="220" t="s">
        <v>87</v>
      </c>
      <c r="H172" s="220" t="s">
        <v>87</v>
      </c>
    </row>
    <row r="173" spans="1:8" x14ac:dyDescent="0.2">
      <c r="A173" s="219" t="s">
        <v>128</v>
      </c>
      <c r="B173" s="220">
        <v>0.33333333333300003</v>
      </c>
      <c r="C173" s="220">
        <v>15</v>
      </c>
      <c r="D173" s="220">
        <v>11</v>
      </c>
      <c r="E173" s="220">
        <v>8</v>
      </c>
      <c r="F173" s="220">
        <v>-2</v>
      </c>
      <c r="G173" s="220">
        <v>-1</v>
      </c>
      <c r="H173" s="220">
        <v>4</v>
      </c>
    </row>
    <row r="174" spans="1:8" x14ac:dyDescent="0.2">
      <c r="A174" s="219" t="s">
        <v>208</v>
      </c>
      <c r="B174" s="220" t="s">
        <v>560</v>
      </c>
      <c r="C174" s="220" t="s">
        <v>87</v>
      </c>
      <c r="D174" s="220" t="s">
        <v>87</v>
      </c>
      <c r="E174" s="220" t="s">
        <v>87</v>
      </c>
      <c r="F174" s="220" t="s">
        <v>87</v>
      </c>
      <c r="G174" s="220" t="s">
        <v>87</v>
      </c>
      <c r="H174" s="220" t="s">
        <v>87</v>
      </c>
    </row>
    <row r="175" spans="1:8" x14ac:dyDescent="0.2">
      <c r="A175" s="219" t="s">
        <v>100</v>
      </c>
      <c r="B175" s="220" t="s">
        <v>87</v>
      </c>
      <c r="C175" s="220" t="s">
        <v>87</v>
      </c>
      <c r="D175" s="220" t="s">
        <v>87</v>
      </c>
      <c r="E175" s="220" t="s">
        <v>87</v>
      </c>
      <c r="F175" s="220" t="s">
        <v>87</v>
      </c>
      <c r="G175" s="220" t="s">
        <v>87</v>
      </c>
      <c r="H175" s="220" t="s">
        <v>87</v>
      </c>
    </row>
    <row r="176" spans="1:8" x14ac:dyDescent="0.2">
      <c r="A176" s="219" t="s">
        <v>101</v>
      </c>
      <c r="B176" s="220" t="s">
        <v>87</v>
      </c>
      <c r="C176" s="220" t="s">
        <v>87</v>
      </c>
      <c r="D176" s="220" t="s">
        <v>87</v>
      </c>
      <c r="E176" s="220" t="s">
        <v>87</v>
      </c>
      <c r="F176" s="220" t="s">
        <v>87</v>
      </c>
      <c r="G176" s="220" t="s">
        <v>87</v>
      </c>
      <c r="H176" s="220" t="s">
        <v>87</v>
      </c>
    </row>
    <row r="177" spans="1:8" x14ac:dyDescent="0.2">
      <c r="A177" s="219" t="s">
        <v>102</v>
      </c>
      <c r="B177" s="220" t="s">
        <v>87</v>
      </c>
      <c r="C177" s="220" t="s">
        <v>87</v>
      </c>
      <c r="D177" s="220" t="s">
        <v>87</v>
      </c>
      <c r="E177" s="220" t="s">
        <v>87</v>
      </c>
      <c r="F177" s="220" t="s">
        <v>87</v>
      </c>
      <c r="G177" s="220" t="s">
        <v>87</v>
      </c>
      <c r="H177" s="220" t="s">
        <v>87</v>
      </c>
    </row>
    <row r="178" spans="1:8" x14ac:dyDescent="0.2">
      <c r="A178" s="219" t="s">
        <v>209</v>
      </c>
      <c r="B178" s="220" t="s">
        <v>87</v>
      </c>
      <c r="C178" s="220" t="s">
        <v>87</v>
      </c>
      <c r="D178" s="220" t="s">
        <v>87</v>
      </c>
      <c r="E178" s="220" t="s">
        <v>87</v>
      </c>
      <c r="F178" s="220" t="s">
        <v>87</v>
      </c>
      <c r="G178" s="220" t="s">
        <v>87</v>
      </c>
      <c r="H178" s="220" t="s">
        <v>87</v>
      </c>
    </row>
    <row r="179" spans="1:8" x14ac:dyDescent="0.2">
      <c r="A179" s="219" t="s">
        <v>130</v>
      </c>
      <c r="B179" s="220" t="s">
        <v>87</v>
      </c>
      <c r="C179" s="220" t="s">
        <v>87</v>
      </c>
      <c r="D179" s="220" t="s">
        <v>87</v>
      </c>
      <c r="E179" s="220" t="s">
        <v>87</v>
      </c>
      <c r="F179" s="220" t="s">
        <v>87</v>
      </c>
      <c r="G179" s="220" t="s">
        <v>87</v>
      </c>
      <c r="H179" s="220" t="s">
        <v>87</v>
      </c>
    </row>
    <row r="180" spans="1:8" x14ac:dyDescent="0.2">
      <c r="A180" s="219" t="s">
        <v>131</v>
      </c>
      <c r="B180" s="220" t="s">
        <v>87</v>
      </c>
      <c r="C180" s="220" t="s">
        <v>87</v>
      </c>
      <c r="D180" s="220" t="s">
        <v>87</v>
      </c>
      <c r="E180" s="220" t="s">
        <v>87</v>
      </c>
      <c r="F180" s="220" t="s">
        <v>87</v>
      </c>
      <c r="G180" s="220" t="s">
        <v>87</v>
      </c>
      <c r="H180" s="220" t="s">
        <v>87</v>
      </c>
    </row>
    <row r="181" spans="1:8" x14ac:dyDescent="0.2">
      <c r="A181" s="219" t="s">
        <v>132</v>
      </c>
      <c r="B181" s="220" t="s">
        <v>87</v>
      </c>
      <c r="C181" s="220" t="s">
        <v>87</v>
      </c>
      <c r="D181" s="220" t="s">
        <v>87</v>
      </c>
      <c r="E181" s="220" t="s">
        <v>87</v>
      </c>
      <c r="F181" s="220" t="s">
        <v>87</v>
      </c>
      <c r="G181" s="220" t="s">
        <v>87</v>
      </c>
      <c r="H181" s="220" t="s">
        <v>87</v>
      </c>
    </row>
    <row r="182" spans="1:8" x14ac:dyDescent="0.2">
      <c r="A182" s="219" t="s">
        <v>133</v>
      </c>
      <c r="B182" s="220" t="s">
        <v>87</v>
      </c>
      <c r="C182" s="220" t="s">
        <v>87</v>
      </c>
      <c r="D182" s="220" t="s">
        <v>87</v>
      </c>
      <c r="E182" s="220" t="s">
        <v>87</v>
      </c>
      <c r="F182" s="220" t="s">
        <v>87</v>
      </c>
      <c r="G182" s="220" t="s">
        <v>87</v>
      </c>
      <c r="H182" s="220" t="s">
        <v>87</v>
      </c>
    </row>
    <row r="183" spans="1:8" x14ac:dyDescent="0.2">
      <c r="A183" s="219" t="s">
        <v>134</v>
      </c>
      <c r="B183" s="220" t="s">
        <v>87</v>
      </c>
      <c r="C183" s="220" t="s">
        <v>87</v>
      </c>
      <c r="D183" s="220" t="s">
        <v>87</v>
      </c>
      <c r="E183" s="220" t="s">
        <v>87</v>
      </c>
      <c r="F183" s="220" t="s">
        <v>87</v>
      </c>
      <c r="G183" s="220" t="s">
        <v>87</v>
      </c>
      <c r="H183" s="220" t="s">
        <v>87</v>
      </c>
    </row>
    <row r="184" spans="1:8" x14ac:dyDescent="0.2">
      <c r="A184" s="219" t="s">
        <v>135</v>
      </c>
      <c r="B184" s="220" t="s">
        <v>87</v>
      </c>
      <c r="C184" s="220" t="s">
        <v>87</v>
      </c>
      <c r="D184" s="220" t="s">
        <v>87</v>
      </c>
      <c r="E184" s="220" t="s">
        <v>87</v>
      </c>
      <c r="F184" s="220" t="s">
        <v>87</v>
      </c>
      <c r="G184" s="220" t="s">
        <v>87</v>
      </c>
      <c r="H184" s="220" t="s">
        <v>87</v>
      </c>
    </row>
    <row r="185" spans="1:8" x14ac:dyDescent="0.2">
      <c r="A185" s="219" t="s">
        <v>136</v>
      </c>
      <c r="B185" s="220" t="s">
        <v>87</v>
      </c>
      <c r="C185" s="220" t="s">
        <v>87</v>
      </c>
      <c r="D185" s="220" t="s">
        <v>87</v>
      </c>
      <c r="E185" s="220" t="s">
        <v>87</v>
      </c>
      <c r="F185" s="220" t="s">
        <v>87</v>
      </c>
      <c r="G185" s="220" t="s">
        <v>87</v>
      </c>
      <c r="H185" s="220" t="s">
        <v>87</v>
      </c>
    </row>
    <row r="186" spans="1:8" x14ac:dyDescent="0.2">
      <c r="A186" s="219" t="s">
        <v>137</v>
      </c>
      <c r="B186" s="220" t="s">
        <v>87</v>
      </c>
      <c r="C186" s="220" t="s">
        <v>87</v>
      </c>
      <c r="D186" s="220" t="s">
        <v>87</v>
      </c>
      <c r="E186" s="220" t="s">
        <v>87</v>
      </c>
      <c r="F186" s="220" t="s">
        <v>87</v>
      </c>
      <c r="G186" s="220" t="s">
        <v>87</v>
      </c>
      <c r="H186" s="220" t="s">
        <v>87</v>
      </c>
    </row>
    <row r="187" spans="1:8" x14ac:dyDescent="0.2">
      <c r="A187" s="219" t="s">
        <v>138</v>
      </c>
      <c r="B187" s="220" t="s">
        <v>87</v>
      </c>
      <c r="C187" s="220" t="s">
        <v>87</v>
      </c>
      <c r="D187" s="220" t="s">
        <v>87</v>
      </c>
      <c r="E187" s="220" t="s">
        <v>87</v>
      </c>
      <c r="F187" s="220" t="s">
        <v>87</v>
      </c>
      <c r="G187" s="220" t="s">
        <v>87</v>
      </c>
      <c r="H187" s="220" t="s">
        <v>87</v>
      </c>
    </row>
    <row r="188" spans="1:8" x14ac:dyDescent="0.2">
      <c r="A188" s="219" t="s">
        <v>139</v>
      </c>
      <c r="B188" s="220" t="s">
        <v>87</v>
      </c>
      <c r="C188" s="220" t="s">
        <v>87</v>
      </c>
      <c r="D188" s="220" t="s">
        <v>87</v>
      </c>
      <c r="E188" s="220" t="s">
        <v>87</v>
      </c>
      <c r="F188" s="220" t="s">
        <v>87</v>
      </c>
      <c r="G188" s="220" t="s">
        <v>87</v>
      </c>
      <c r="H188" s="220" t="s">
        <v>87</v>
      </c>
    </row>
    <row r="189" spans="1:8" x14ac:dyDescent="0.2">
      <c r="A189" s="219" t="s">
        <v>140</v>
      </c>
      <c r="B189" s="220" t="s">
        <v>87</v>
      </c>
      <c r="C189" s="220" t="s">
        <v>87</v>
      </c>
      <c r="D189" s="220" t="s">
        <v>87</v>
      </c>
      <c r="E189" s="220" t="s">
        <v>87</v>
      </c>
      <c r="F189" s="220" t="s">
        <v>87</v>
      </c>
      <c r="G189" s="220" t="s">
        <v>87</v>
      </c>
      <c r="H189" s="220" t="s">
        <v>87</v>
      </c>
    </row>
    <row r="190" spans="1:8" x14ac:dyDescent="0.2">
      <c r="A190" s="219" t="s">
        <v>141</v>
      </c>
      <c r="B190" s="220" t="s">
        <v>87</v>
      </c>
      <c r="C190" s="220" t="s">
        <v>87</v>
      </c>
      <c r="D190" s="220" t="s">
        <v>87</v>
      </c>
      <c r="E190" s="220" t="s">
        <v>87</v>
      </c>
      <c r="F190" s="220" t="s">
        <v>87</v>
      </c>
      <c r="G190" s="220" t="s">
        <v>87</v>
      </c>
      <c r="H190" s="220" t="s">
        <v>87</v>
      </c>
    </row>
    <row r="191" spans="1:8" x14ac:dyDescent="0.2">
      <c r="A191" s="219" t="s">
        <v>210</v>
      </c>
      <c r="B191" s="220" t="s">
        <v>87</v>
      </c>
      <c r="C191" s="220" t="s">
        <v>87</v>
      </c>
      <c r="D191" s="220" t="s">
        <v>87</v>
      </c>
      <c r="E191" s="220" t="s">
        <v>87</v>
      </c>
      <c r="F191" s="220" t="s">
        <v>87</v>
      </c>
      <c r="G191" s="220" t="s">
        <v>87</v>
      </c>
      <c r="H191" s="220" t="s">
        <v>87</v>
      </c>
    </row>
    <row r="192" spans="1:8" x14ac:dyDescent="0.2">
      <c r="A192" s="219" t="s">
        <v>143</v>
      </c>
      <c r="B192" s="220" t="s">
        <v>87</v>
      </c>
      <c r="C192" s="220" t="s">
        <v>87</v>
      </c>
      <c r="D192" s="220" t="s">
        <v>87</v>
      </c>
      <c r="E192" s="220" t="s">
        <v>87</v>
      </c>
      <c r="F192" s="220" t="s">
        <v>87</v>
      </c>
      <c r="G192" s="220" t="s">
        <v>87</v>
      </c>
      <c r="H192" s="220" t="s">
        <v>87</v>
      </c>
    </row>
    <row r="193" spans="1:8" x14ac:dyDescent="0.2">
      <c r="A193" s="219" t="s">
        <v>144</v>
      </c>
      <c r="B193" s="220" t="s">
        <v>87</v>
      </c>
      <c r="C193" s="220" t="s">
        <v>87</v>
      </c>
      <c r="D193" s="220" t="s">
        <v>87</v>
      </c>
      <c r="E193" s="220" t="s">
        <v>87</v>
      </c>
      <c r="F193" s="220" t="s">
        <v>87</v>
      </c>
      <c r="G193" s="220" t="s">
        <v>87</v>
      </c>
      <c r="H193" s="220" t="s">
        <v>87</v>
      </c>
    </row>
    <row r="194" spans="1:8" x14ac:dyDescent="0.2">
      <c r="A194" s="219" t="s">
        <v>211</v>
      </c>
      <c r="B194" s="220" t="s">
        <v>87</v>
      </c>
      <c r="C194" s="220" t="s">
        <v>87</v>
      </c>
      <c r="D194" s="220" t="s">
        <v>87</v>
      </c>
      <c r="E194" s="220" t="s">
        <v>87</v>
      </c>
      <c r="F194" s="220" t="s">
        <v>87</v>
      </c>
      <c r="G194" s="220" t="s">
        <v>87</v>
      </c>
      <c r="H194" s="220" t="s">
        <v>87</v>
      </c>
    </row>
    <row r="195" spans="1:8" x14ac:dyDescent="0.2">
      <c r="A195" s="219" t="s">
        <v>146</v>
      </c>
      <c r="B195" s="220" t="s">
        <v>87</v>
      </c>
      <c r="C195" s="220" t="s">
        <v>87</v>
      </c>
      <c r="D195" s="220" t="s">
        <v>87</v>
      </c>
      <c r="E195" s="220" t="s">
        <v>87</v>
      </c>
      <c r="F195" s="220" t="s">
        <v>87</v>
      </c>
      <c r="G195" s="220" t="s">
        <v>87</v>
      </c>
      <c r="H195" s="220" t="s">
        <v>87</v>
      </c>
    </row>
    <row r="196" spans="1:8" x14ac:dyDescent="0.2">
      <c r="A196" s="219" t="s">
        <v>147</v>
      </c>
      <c r="B196" s="220" t="s">
        <v>87</v>
      </c>
      <c r="C196" s="220" t="s">
        <v>87</v>
      </c>
      <c r="D196" s="220" t="s">
        <v>87</v>
      </c>
      <c r="E196" s="220" t="s">
        <v>87</v>
      </c>
      <c r="F196" s="220" t="s">
        <v>87</v>
      </c>
      <c r="G196" s="220" t="s">
        <v>87</v>
      </c>
      <c r="H196" s="220" t="s">
        <v>87</v>
      </c>
    </row>
    <row r="197" spans="1:8" x14ac:dyDescent="0.2">
      <c r="A197" s="219" t="s">
        <v>212</v>
      </c>
      <c r="B197" s="220" t="s">
        <v>87</v>
      </c>
      <c r="C197" s="220" t="s">
        <v>87</v>
      </c>
      <c r="D197" s="220" t="s">
        <v>87</v>
      </c>
      <c r="E197" s="220" t="s">
        <v>87</v>
      </c>
      <c r="F197" s="220" t="s">
        <v>87</v>
      </c>
      <c r="G197" s="220" t="s">
        <v>87</v>
      </c>
      <c r="H197" s="220" t="s">
        <v>87</v>
      </c>
    </row>
    <row r="198" spans="1:8" x14ac:dyDescent="0.2">
      <c r="A198" s="219" t="s">
        <v>149</v>
      </c>
      <c r="B198" s="220" t="s">
        <v>87</v>
      </c>
      <c r="C198" s="220" t="s">
        <v>87</v>
      </c>
      <c r="D198" s="220" t="s">
        <v>87</v>
      </c>
      <c r="E198" s="220" t="s">
        <v>87</v>
      </c>
      <c r="F198" s="220" t="s">
        <v>87</v>
      </c>
      <c r="G198" s="220" t="s">
        <v>87</v>
      </c>
      <c r="H198" s="220" t="s">
        <v>87</v>
      </c>
    </row>
    <row r="199" spans="1:8" x14ac:dyDescent="0.2">
      <c r="A199" s="219" t="s">
        <v>150</v>
      </c>
      <c r="B199" s="220" t="s">
        <v>87</v>
      </c>
      <c r="C199" s="220" t="s">
        <v>87</v>
      </c>
      <c r="D199" s="220" t="s">
        <v>87</v>
      </c>
      <c r="E199" s="220" t="s">
        <v>87</v>
      </c>
      <c r="F199" s="220" t="s">
        <v>87</v>
      </c>
      <c r="G199" s="220" t="s">
        <v>87</v>
      </c>
      <c r="H199" s="220" t="s">
        <v>87</v>
      </c>
    </row>
    <row r="200" spans="1:8" x14ac:dyDescent="0.2">
      <c r="A200" s="219" t="s">
        <v>151</v>
      </c>
      <c r="B200" s="220" t="s">
        <v>87</v>
      </c>
      <c r="C200" s="220" t="s">
        <v>87</v>
      </c>
      <c r="D200" s="220" t="s">
        <v>87</v>
      </c>
      <c r="E200" s="220" t="s">
        <v>87</v>
      </c>
      <c r="F200" s="220" t="s">
        <v>87</v>
      </c>
      <c r="G200" s="220" t="s">
        <v>87</v>
      </c>
      <c r="H200" s="220" t="s">
        <v>87</v>
      </c>
    </row>
    <row r="201" spans="1:8" x14ac:dyDescent="0.2">
      <c r="A201" s="219" t="s">
        <v>152</v>
      </c>
      <c r="B201" s="220" t="s">
        <v>87</v>
      </c>
      <c r="C201" s="220" t="s">
        <v>87</v>
      </c>
      <c r="D201" s="220" t="s">
        <v>87</v>
      </c>
      <c r="E201" s="220" t="s">
        <v>87</v>
      </c>
      <c r="F201" s="220" t="s">
        <v>87</v>
      </c>
      <c r="G201" s="220" t="s">
        <v>87</v>
      </c>
      <c r="H201" s="220" t="s">
        <v>87</v>
      </c>
    </row>
    <row r="202" spans="1:8" x14ac:dyDescent="0.2">
      <c r="A202" s="219" t="s">
        <v>153</v>
      </c>
      <c r="B202" s="220" t="s">
        <v>87</v>
      </c>
      <c r="C202" s="220" t="s">
        <v>87</v>
      </c>
      <c r="D202" s="220" t="s">
        <v>87</v>
      </c>
      <c r="E202" s="220" t="s">
        <v>87</v>
      </c>
      <c r="F202" s="220" t="s">
        <v>87</v>
      </c>
      <c r="G202" s="220" t="s">
        <v>87</v>
      </c>
      <c r="H202" s="220" t="s">
        <v>87</v>
      </c>
    </row>
    <row r="203" spans="1:8" x14ac:dyDescent="0.2">
      <c r="A203" s="219" t="s">
        <v>154</v>
      </c>
      <c r="B203" s="220" t="s">
        <v>87</v>
      </c>
      <c r="C203" s="220" t="s">
        <v>87</v>
      </c>
      <c r="D203" s="220" t="s">
        <v>87</v>
      </c>
      <c r="E203" s="220" t="s">
        <v>87</v>
      </c>
      <c r="F203" s="220" t="s">
        <v>87</v>
      </c>
      <c r="G203" s="220" t="s">
        <v>87</v>
      </c>
      <c r="H203" s="220" t="s">
        <v>87</v>
      </c>
    </row>
    <row r="204" spans="1:8" x14ac:dyDescent="0.2">
      <c r="A204" s="219" t="s">
        <v>155</v>
      </c>
      <c r="B204" s="220" t="s">
        <v>87</v>
      </c>
      <c r="C204" s="220" t="s">
        <v>87</v>
      </c>
      <c r="D204" s="220" t="s">
        <v>87</v>
      </c>
      <c r="E204" s="220" t="s">
        <v>87</v>
      </c>
      <c r="F204" s="220" t="s">
        <v>87</v>
      </c>
      <c r="G204" s="220" t="s">
        <v>87</v>
      </c>
      <c r="H204" s="220" t="s">
        <v>87</v>
      </c>
    </row>
    <row r="205" spans="1:8" x14ac:dyDescent="0.2">
      <c r="A205" s="219" t="s">
        <v>156</v>
      </c>
      <c r="B205" s="220" t="s">
        <v>87</v>
      </c>
      <c r="C205" s="220" t="s">
        <v>87</v>
      </c>
      <c r="D205" s="220" t="s">
        <v>87</v>
      </c>
      <c r="E205" s="220" t="s">
        <v>87</v>
      </c>
      <c r="F205" s="220" t="s">
        <v>87</v>
      </c>
      <c r="G205" s="220" t="s">
        <v>87</v>
      </c>
      <c r="H205" s="220" t="s">
        <v>87</v>
      </c>
    </row>
    <row r="206" spans="1:8" x14ac:dyDescent="0.2">
      <c r="A206" s="219" t="s">
        <v>157</v>
      </c>
      <c r="B206" s="220" t="s">
        <v>87</v>
      </c>
      <c r="C206" s="220" t="s">
        <v>87</v>
      </c>
      <c r="D206" s="220" t="s">
        <v>87</v>
      </c>
      <c r="E206" s="220" t="s">
        <v>87</v>
      </c>
      <c r="F206" s="220" t="s">
        <v>87</v>
      </c>
      <c r="G206" s="220" t="s">
        <v>87</v>
      </c>
      <c r="H206" s="220" t="s">
        <v>87</v>
      </c>
    </row>
    <row r="207" spans="1:8" x14ac:dyDescent="0.2">
      <c r="A207" s="219" t="s">
        <v>158</v>
      </c>
      <c r="B207" s="220" t="s">
        <v>87</v>
      </c>
      <c r="C207" s="220" t="s">
        <v>87</v>
      </c>
      <c r="D207" s="220" t="s">
        <v>87</v>
      </c>
      <c r="E207" s="220" t="s">
        <v>87</v>
      </c>
      <c r="F207" s="220" t="s">
        <v>87</v>
      </c>
      <c r="G207" s="220">
        <v>0</v>
      </c>
      <c r="H207" s="220">
        <v>-4</v>
      </c>
    </row>
    <row r="208" spans="1:8" x14ac:dyDescent="0.2">
      <c r="A208" s="218" t="s">
        <v>213</v>
      </c>
      <c r="B208" s="228">
        <v>927</v>
      </c>
      <c r="C208" s="228">
        <v>735</v>
      </c>
      <c r="D208" s="228">
        <v>811</v>
      </c>
      <c r="E208" s="228">
        <v>841</v>
      </c>
      <c r="F208" s="228">
        <v>911</v>
      </c>
      <c r="G208" s="228">
        <v>924</v>
      </c>
      <c r="H208" s="228">
        <v>946</v>
      </c>
    </row>
    <row r="209" spans="1:8" x14ac:dyDescent="0.2">
      <c r="A209" s="219"/>
      <c r="B209" s="219"/>
      <c r="C209" s="219"/>
      <c r="D209" s="219"/>
      <c r="E209" s="219"/>
      <c r="F209" s="219"/>
      <c r="G209" s="219"/>
      <c r="H209" s="219"/>
    </row>
    <row r="210" spans="1:8" x14ac:dyDescent="0.2">
      <c r="A210" s="218" t="s">
        <v>214</v>
      </c>
      <c r="B210" s="219"/>
      <c r="C210" s="219"/>
      <c r="D210" s="219"/>
      <c r="E210" s="219"/>
      <c r="F210" s="219"/>
      <c r="G210" s="219"/>
      <c r="H210" s="219"/>
    </row>
    <row r="211" spans="1:8" x14ac:dyDescent="0.2">
      <c r="A211" s="218" t="s">
        <v>213</v>
      </c>
      <c r="B211" s="229">
        <v>927</v>
      </c>
      <c r="C211" s="229">
        <v>735</v>
      </c>
      <c r="D211" s="229">
        <v>811</v>
      </c>
      <c r="E211" s="229">
        <v>841</v>
      </c>
      <c r="F211" s="229">
        <v>911</v>
      </c>
      <c r="G211" s="229">
        <v>924</v>
      </c>
      <c r="H211" s="229">
        <v>946</v>
      </c>
    </row>
    <row r="212" spans="1:8" x14ac:dyDescent="0.2">
      <c r="A212" s="219" t="s">
        <v>215</v>
      </c>
      <c r="B212" s="230">
        <v>-142.76</v>
      </c>
      <c r="C212" s="230">
        <v>-118.7</v>
      </c>
      <c r="D212" s="230">
        <v>-129.44</v>
      </c>
      <c r="E212" s="230">
        <v>-135.46</v>
      </c>
      <c r="F212" s="230">
        <v>-138.6</v>
      </c>
      <c r="G212" s="230">
        <v>-140.37</v>
      </c>
      <c r="H212" s="230">
        <v>-149.32</v>
      </c>
    </row>
    <row r="213" spans="1:8" x14ac:dyDescent="0.2">
      <c r="A213" s="219"/>
      <c r="B213" s="219"/>
      <c r="C213" s="219"/>
      <c r="D213" s="219"/>
      <c r="E213" s="219"/>
      <c r="F213" s="219"/>
      <c r="G213" s="219"/>
      <c r="H213" s="219"/>
    </row>
    <row r="214" spans="1:8" x14ac:dyDescent="0.2">
      <c r="A214" s="219" t="s">
        <v>216</v>
      </c>
      <c r="B214" s="220">
        <v>0</v>
      </c>
      <c r="C214" s="220">
        <v>0</v>
      </c>
      <c r="D214" s="220">
        <v>0</v>
      </c>
      <c r="E214" s="220">
        <v>0</v>
      </c>
      <c r="F214" s="220">
        <v>0</v>
      </c>
      <c r="G214" s="220">
        <v>0</v>
      </c>
      <c r="H214" s="220">
        <v>0</v>
      </c>
    </row>
    <row r="215" spans="1:8" x14ac:dyDescent="0.2">
      <c r="A215" s="219" t="s">
        <v>217</v>
      </c>
      <c r="B215" s="220">
        <v>133.73509566666701</v>
      </c>
      <c r="C215" s="220">
        <v>220.40616299999999</v>
      </c>
      <c r="D215" s="220">
        <v>154.178752</v>
      </c>
      <c r="E215" s="220">
        <v>126.51582500000001</v>
      </c>
      <c r="F215" s="220">
        <v>183.85705999999999</v>
      </c>
      <c r="G215" s="220">
        <v>89.562614999999994</v>
      </c>
      <c r="H215" s="220">
        <v>127.785612</v>
      </c>
    </row>
    <row r="216" spans="1:8" x14ac:dyDescent="0.2">
      <c r="A216" s="219" t="s">
        <v>218</v>
      </c>
      <c r="B216" s="220">
        <v>0</v>
      </c>
      <c r="C216" s="220">
        <v>0</v>
      </c>
      <c r="D216" s="220">
        <v>0</v>
      </c>
      <c r="E216" s="220">
        <v>0</v>
      </c>
      <c r="F216" s="220">
        <v>0</v>
      </c>
      <c r="G216" s="220">
        <v>0</v>
      </c>
      <c r="H216" s="220">
        <v>0</v>
      </c>
    </row>
    <row r="217" spans="1:8" x14ac:dyDescent="0.2">
      <c r="A217" s="218" t="s">
        <v>219</v>
      </c>
      <c r="B217" s="229">
        <v>650.50057800000002</v>
      </c>
      <c r="C217" s="229">
        <v>395.89716099999998</v>
      </c>
      <c r="D217" s="229">
        <v>527.37805100000003</v>
      </c>
      <c r="E217" s="229">
        <v>579.02660200000003</v>
      </c>
      <c r="F217" s="229">
        <v>588.54002700000001</v>
      </c>
      <c r="G217" s="229">
        <v>694.06484999999998</v>
      </c>
      <c r="H217" s="229">
        <v>668.89685699999995</v>
      </c>
    </row>
    <row r="218" spans="1:8" x14ac:dyDescent="0.2">
      <c r="A218" s="219"/>
      <c r="B218" s="219"/>
      <c r="C218" s="219"/>
      <c r="D218" s="219"/>
      <c r="E218" s="219"/>
      <c r="F218" s="219"/>
      <c r="G218" s="219"/>
      <c r="H218" s="219"/>
    </row>
    <row r="219" spans="1:8" x14ac:dyDescent="0.2">
      <c r="A219" s="218" t="s">
        <v>220</v>
      </c>
      <c r="B219" s="219"/>
      <c r="C219" s="219"/>
      <c r="D219" s="219"/>
      <c r="E219" s="219"/>
      <c r="F219" s="219"/>
      <c r="G219" s="219"/>
      <c r="H219" s="219"/>
    </row>
    <row r="220" spans="1:8" x14ac:dyDescent="0.2">
      <c r="A220" s="218" t="s">
        <v>203</v>
      </c>
      <c r="B220" s="229">
        <v>1447.333333333333</v>
      </c>
      <c r="C220" s="229">
        <v>1299</v>
      </c>
      <c r="D220" s="229">
        <v>1364</v>
      </c>
      <c r="E220" s="229">
        <v>1313</v>
      </c>
      <c r="F220" s="229">
        <v>1465</v>
      </c>
      <c r="G220" s="229">
        <v>1335</v>
      </c>
      <c r="H220" s="229">
        <v>1542</v>
      </c>
    </row>
    <row r="221" spans="1:8" x14ac:dyDescent="0.2">
      <c r="A221" s="219" t="s">
        <v>221</v>
      </c>
      <c r="B221" s="220">
        <v>-206.33</v>
      </c>
      <c r="C221" s="220">
        <v>-232</v>
      </c>
      <c r="D221" s="220">
        <v>-227</v>
      </c>
      <c r="E221" s="220">
        <v>-223</v>
      </c>
      <c r="F221" s="220">
        <v>-217</v>
      </c>
      <c r="G221" s="220">
        <v>-205</v>
      </c>
      <c r="H221" s="220">
        <v>-197</v>
      </c>
    </row>
    <row r="222" spans="1:8" x14ac:dyDescent="0.2">
      <c r="A222" s="219" t="s">
        <v>222</v>
      </c>
      <c r="B222" s="220" t="s">
        <v>87</v>
      </c>
      <c r="C222" s="220" t="s">
        <v>87</v>
      </c>
      <c r="D222" s="220" t="s">
        <v>87</v>
      </c>
      <c r="E222" s="220" t="s">
        <v>87</v>
      </c>
      <c r="F222" s="220" t="s">
        <v>87</v>
      </c>
      <c r="G222" s="220" t="s">
        <v>87</v>
      </c>
      <c r="H222" s="220" t="s">
        <v>87</v>
      </c>
    </row>
    <row r="223" spans="1:8" x14ac:dyDescent="0.2">
      <c r="A223" s="219" t="s">
        <v>223</v>
      </c>
      <c r="B223" s="220">
        <v>-133</v>
      </c>
      <c r="C223" s="220">
        <v>-221</v>
      </c>
      <c r="D223" s="220">
        <v>-155</v>
      </c>
      <c r="E223" s="220">
        <v>-127</v>
      </c>
      <c r="F223" s="220">
        <v>-183</v>
      </c>
      <c r="G223" s="220">
        <v>-89</v>
      </c>
      <c r="H223" s="220">
        <v>-127</v>
      </c>
    </row>
    <row r="224" spans="1:8" x14ac:dyDescent="0.2">
      <c r="A224" s="219" t="s">
        <v>224</v>
      </c>
      <c r="B224" s="220">
        <v>-6</v>
      </c>
      <c r="C224" s="220">
        <v>-10</v>
      </c>
      <c r="D224" s="220">
        <v>-10</v>
      </c>
      <c r="E224" s="220">
        <v>-8</v>
      </c>
      <c r="F224" s="220">
        <v>-6</v>
      </c>
      <c r="G224" s="220">
        <v>-6</v>
      </c>
      <c r="H224" s="220">
        <v>-6</v>
      </c>
    </row>
    <row r="225" spans="1:8" x14ac:dyDescent="0.2">
      <c r="A225" s="219" t="s">
        <v>225</v>
      </c>
      <c r="B225" s="220">
        <v>0</v>
      </c>
      <c r="C225" s="220">
        <v>0</v>
      </c>
      <c r="D225" s="220">
        <v>0</v>
      </c>
      <c r="E225" s="220">
        <v>0</v>
      </c>
      <c r="F225" s="220">
        <v>0</v>
      </c>
      <c r="G225" s="220">
        <v>0</v>
      </c>
      <c r="H225" s="220">
        <v>0</v>
      </c>
    </row>
    <row r="226" spans="1:8" x14ac:dyDescent="0.2">
      <c r="A226" s="219" t="s">
        <v>226</v>
      </c>
      <c r="B226" s="220" t="s">
        <v>87</v>
      </c>
      <c r="C226" s="220" t="s">
        <v>87</v>
      </c>
      <c r="D226" s="220" t="s">
        <v>87</v>
      </c>
      <c r="E226" s="220" t="s">
        <v>87</v>
      </c>
      <c r="F226" s="220" t="s">
        <v>87</v>
      </c>
      <c r="G226" s="220" t="s">
        <v>87</v>
      </c>
      <c r="H226" s="220" t="s">
        <v>87</v>
      </c>
    </row>
    <row r="227" spans="1:8" x14ac:dyDescent="0.2">
      <c r="A227" s="219" t="s">
        <v>227</v>
      </c>
      <c r="B227" s="220" t="s">
        <v>87</v>
      </c>
      <c r="C227" s="220" t="s">
        <v>87</v>
      </c>
      <c r="D227" s="220" t="s">
        <v>87</v>
      </c>
      <c r="E227" s="220" t="s">
        <v>87</v>
      </c>
      <c r="F227" s="220" t="s">
        <v>87</v>
      </c>
      <c r="G227" s="220" t="s">
        <v>87</v>
      </c>
      <c r="H227" s="220" t="s">
        <v>87</v>
      </c>
    </row>
    <row r="228" spans="1:8" x14ac:dyDescent="0.2">
      <c r="A228" s="219" t="s">
        <v>228</v>
      </c>
      <c r="B228" s="220">
        <v>0</v>
      </c>
      <c r="C228" s="220">
        <v>0</v>
      </c>
      <c r="D228" s="220">
        <v>0</v>
      </c>
      <c r="E228" s="220">
        <v>0</v>
      </c>
      <c r="F228" s="220">
        <v>0</v>
      </c>
      <c r="G228" s="220">
        <v>0</v>
      </c>
      <c r="H228" s="220">
        <v>0</v>
      </c>
    </row>
    <row r="229" spans="1:8" x14ac:dyDescent="0.2">
      <c r="A229" s="219" t="s">
        <v>229</v>
      </c>
      <c r="B229" s="220">
        <v>0</v>
      </c>
      <c r="C229" s="220">
        <v>0</v>
      </c>
      <c r="D229" s="220">
        <v>0</v>
      </c>
      <c r="E229" s="220">
        <v>0</v>
      </c>
      <c r="F229" s="220">
        <v>0</v>
      </c>
      <c r="G229" s="220">
        <v>0</v>
      </c>
      <c r="H229" s="220">
        <v>0</v>
      </c>
    </row>
    <row r="230" spans="1:8" x14ac:dyDescent="0.2">
      <c r="A230" s="219" t="s">
        <v>204</v>
      </c>
      <c r="B230" s="220">
        <v>0.33333333333300003</v>
      </c>
      <c r="C230" s="220">
        <v>0</v>
      </c>
      <c r="D230" s="220">
        <v>0</v>
      </c>
      <c r="E230" s="220">
        <v>0</v>
      </c>
      <c r="F230" s="220">
        <v>0</v>
      </c>
      <c r="G230" s="220">
        <v>0</v>
      </c>
      <c r="H230" s="220">
        <v>1</v>
      </c>
    </row>
    <row r="231" spans="1:8" x14ac:dyDescent="0.2">
      <c r="A231" s="219" t="s">
        <v>230</v>
      </c>
      <c r="B231" s="220">
        <v>-0.05</v>
      </c>
      <c r="C231" s="220">
        <v>0</v>
      </c>
      <c r="D231" s="220">
        <v>-0.1</v>
      </c>
      <c r="E231" s="220">
        <v>-7.0000000000000007E-2</v>
      </c>
      <c r="F231" s="220">
        <v>-0.05</v>
      </c>
      <c r="G231" s="220">
        <v>-0.05</v>
      </c>
      <c r="H231" s="220">
        <v>-0.06</v>
      </c>
    </row>
    <row r="232" spans="1:8" x14ac:dyDescent="0.2">
      <c r="A232" s="219" t="s">
        <v>120</v>
      </c>
      <c r="B232" s="230">
        <v>0</v>
      </c>
      <c r="C232" s="230">
        <v>0</v>
      </c>
      <c r="D232" s="230">
        <v>0</v>
      </c>
      <c r="E232" s="230">
        <v>0</v>
      </c>
      <c r="F232" s="230">
        <v>0</v>
      </c>
      <c r="G232" s="230">
        <v>0</v>
      </c>
      <c r="H232" s="230">
        <v>0</v>
      </c>
    </row>
    <row r="233" spans="1:8" x14ac:dyDescent="0.2">
      <c r="A233" s="219"/>
      <c r="B233" s="219"/>
      <c r="C233" s="219"/>
      <c r="D233" s="219"/>
      <c r="E233" s="219"/>
      <c r="F233" s="219"/>
      <c r="G233" s="219"/>
      <c r="H233" s="219"/>
    </row>
    <row r="234" spans="1:8" x14ac:dyDescent="0.2">
      <c r="A234" s="219" t="s">
        <v>231</v>
      </c>
      <c r="B234" s="220">
        <v>0</v>
      </c>
      <c r="C234" s="220">
        <v>0</v>
      </c>
      <c r="D234" s="220">
        <v>0</v>
      </c>
      <c r="E234" s="220">
        <v>0</v>
      </c>
      <c r="F234" s="220">
        <v>0</v>
      </c>
      <c r="G234" s="220">
        <v>0</v>
      </c>
      <c r="H234" s="220">
        <v>0</v>
      </c>
    </row>
    <row r="235" spans="1:8" x14ac:dyDescent="0.2">
      <c r="A235" s="219" t="s">
        <v>232</v>
      </c>
      <c r="B235" s="220">
        <v>0</v>
      </c>
      <c r="C235" s="220">
        <v>0</v>
      </c>
      <c r="D235" s="220">
        <v>0</v>
      </c>
      <c r="E235" s="220">
        <v>0</v>
      </c>
      <c r="F235" s="220">
        <v>0</v>
      </c>
      <c r="G235" s="220">
        <v>0</v>
      </c>
      <c r="H235" s="220">
        <v>0</v>
      </c>
    </row>
    <row r="236" spans="1:8" x14ac:dyDescent="0.2">
      <c r="A236" s="219" t="s">
        <v>233</v>
      </c>
      <c r="B236" s="220">
        <v>0</v>
      </c>
      <c r="C236" s="220">
        <v>0</v>
      </c>
      <c r="D236" s="220">
        <v>0</v>
      </c>
      <c r="E236" s="220">
        <v>0</v>
      </c>
      <c r="F236" s="220">
        <v>0</v>
      </c>
      <c r="G236" s="220">
        <v>0</v>
      </c>
      <c r="H236" s="220">
        <v>0</v>
      </c>
    </row>
    <row r="237" spans="1:8" x14ac:dyDescent="0.2">
      <c r="A237" s="219" t="s">
        <v>234</v>
      </c>
      <c r="B237" s="220" t="s">
        <v>87</v>
      </c>
      <c r="C237" s="220" t="s">
        <v>87</v>
      </c>
      <c r="D237" s="220" t="s">
        <v>87</v>
      </c>
      <c r="E237" s="220" t="s">
        <v>87</v>
      </c>
      <c r="F237" s="220" t="s">
        <v>87</v>
      </c>
      <c r="G237" s="220" t="s">
        <v>87</v>
      </c>
      <c r="H237" s="220" t="s">
        <v>87</v>
      </c>
    </row>
    <row r="238" spans="1:8" x14ac:dyDescent="0.2">
      <c r="A238" s="219" t="s">
        <v>235</v>
      </c>
      <c r="B238" s="220">
        <v>0</v>
      </c>
      <c r="C238" s="220">
        <v>0</v>
      </c>
      <c r="D238" s="220">
        <v>0</v>
      </c>
      <c r="E238" s="220">
        <v>0</v>
      </c>
      <c r="F238" s="220">
        <v>0</v>
      </c>
      <c r="G238" s="220">
        <v>0</v>
      </c>
      <c r="H238" s="220">
        <v>0</v>
      </c>
    </row>
    <row r="239" spans="1:8" x14ac:dyDescent="0.2">
      <c r="A239" s="219" t="s">
        <v>205</v>
      </c>
      <c r="B239" s="230" t="s">
        <v>87</v>
      </c>
      <c r="C239" s="230" t="s">
        <v>87</v>
      </c>
      <c r="D239" s="230" t="s">
        <v>87</v>
      </c>
      <c r="E239" s="230" t="s">
        <v>87</v>
      </c>
      <c r="F239" s="230" t="s">
        <v>87</v>
      </c>
      <c r="G239" s="230" t="s">
        <v>87</v>
      </c>
      <c r="H239" s="230" t="s">
        <v>87</v>
      </c>
    </row>
    <row r="240" spans="1:8" x14ac:dyDescent="0.2">
      <c r="A240" s="219"/>
      <c r="B240" s="219"/>
      <c r="C240" s="219"/>
      <c r="D240" s="219"/>
      <c r="E240" s="219"/>
      <c r="F240" s="219"/>
      <c r="G240" s="219"/>
      <c r="H240" s="219"/>
    </row>
    <row r="241" spans="1:8" x14ac:dyDescent="0.2">
      <c r="A241" s="219" t="s">
        <v>236</v>
      </c>
      <c r="B241" s="220">
        <v>0</v>
      </c>
      <c r="C241" s="220">
        <v>0</v>
      </c>
      <c r="D241" s="220">
        <v>0</v>
      </c>
      <c r="E241" s="220">
        <v>0</v>
      </c>
      <c r="F241" s="220">
        <v>0</v>
      </c>
      <c r="G241" s="220">
        <v>0</v>
      </c>
      <c r="H241" s="220">
        <v>0</v>
      </c>
    </row>
    <row r="242" spans="1:8" x14ac:dyDescent="0.2">
      <c r="A242" s="219" t="s">
        <v>237</v>
      </c>
      <c r="B242" s="230">
        <v>0</v>
      </c>
      <c r="C242" s="230">
        <v>0</v>
      </c>
      <c r="D242" s="230">
        <v>0</v>
      </c>
      <c r="E242" s="230">
        <v>0</v>
      </c>
      <c r="F242" s="230">
        <v>0</v>
      </c>
      <c r="G242" s="230">
        <v>0</v>
      </c>
      <c r="H242" s="230">
        <v>0</v>
      </c>
    </row>
    <row r="243" spans="1:8" x14ac:dyDescent="0.2">
      <c r="A243" s="219"/>
      <c r="B243" s="219"/>
      <c r="C243" s="219"/>
      <c r="D243" s="219"/>
      <c r="E243" s="219"/>
      <c r="F243" s="219"/>
      <c r="G243" s="219"/>
      <c r="H243" s="219"/>
    </row>
    <row r="244" spans="1:8" x14ac:dyDescent="0.2">
      <c r="A244" s="219" t="s">
        <v>238</v>
      </c>
      <c r="B244" s="220">
        <v>-75.67</v>
      </c>
      <c r="C244" s="220">
        <v>-133</v>
      </c>
      <c r="D244" s="220">
        <v>-118</v>
      </c>
      <c r="E244" s="220">
        <v>-105</v>
      </c>
      <c r="F244" s="220">
        <v>-91</v>
      </c>
      <c r="G244" s="220">
        <v>-77</v>
      </c>
      <c r="H244" s="220">
        <v>-59</v>
      </c>
    </row>
    <row r="245" spans="1:8" x14ac:dyDescent="0.2">
      <c r="A245" s="219" t="s">
        <v>239</v>
      </c>
      <c r="B245" s="220">
        <v>-445</v>
      </c>
      <c r="C245" s="220">
        <v>-447</v>
      </c>
      <c r="D245" s="220">
        <v>-447</v>
      </c>
      <c r="E245" s="220">
        <v>-376</v>
      </c>
      <c r="F245" s="220">
        <v>-462</v>
      </c>
      <c r="G245" s="220">
        <v>-334</v>
      </c>
      <c r="H245" s="220">
        <v>-539</v>
      </c>
    </row>
    <row r="246" spans="1:8" x14ac:dyDescent="0.2">
      <c r="A246" s="219" t="s">
        <v>240</v>
      </c>
      <c r="B246" s="220" t="s">
        <v>87</v>
      </c>
      <c r="C246" s="220" t="s">
        <v>87</v>
      </c>
      <c r="D246" s="220" t="s">
        <v>87</v>
      </c>
      <c r="E246" s="220" t="s">
        <v>87</v>
      </c>
      <c r="F246" s="220" t="s">
        <v>87</v>
      </c>
      <c r="G246" s="220" t="s">
        <v>87</v>
      </c>
      <c r="H246" s="220" t="s">
        <v>87</v>
      </c>
    </row>
    <row r="247" spans="1:8" x14ac:dyDescent="0.2">
      <c r="A247" s="219" t="s">
        <v>241</v>
      </c>
      <c r="B247" s="220">
        <v>75.666666666666998</v>
      </c>
      <c r="C247" s="220">
        <v>133</v>
      </c>
      <c r="D247" s="220">
        <v>118</v>
      </c>
      <c r="E247" s="220">
        <v>105</v>
      </c>
      <c r="F247" s="220">
        <v>91</v>
      </c>
      <c r="G247" s="220">
        <v>77</v>
      </c>
      <c r="H247" s="220">
        <v>59</v>
      </c>
    </row>
    <row r="248" spans="1:8" x14ac:dyDescent="0.2">
      <c r="A248" s="219" t="s">
        <v>242</v>
      </c>
      <c r="B248" s="220">
        <v>1</v>
      </c>
      <c r="C248" s="220">
        <v>1</v>
      </c>
      <c r="D248" s="220">
        <v>1</v>
      </c>
      <c r="E248" s="220">
        <v>1</v>
      </c>
      <c r="F248" s="220">
        <v>1</v>
      </c>
      <c r="G248" s="220">
        <v>1</v>
      </c>
      <c r="H248" s="220">
        <v>1</v>
      </c>
    </row>
    <row r="249" spans="1:8" x14ac:dyDescent="0.2">
      <c r="A249" s="219" t="s">
        <v>243</v>
      </c>
      <c r="B249" s="220">
        <v>-1</v>
      </c>
      <c r="C249" s="220">
        <v>-1</v>
      </c>
      <c r="D249" s="220">
        <v>-1</v>
      </c>
      <c r="E249" s="220">
        <v>-1</v>
      </c>
      <c r="F249" s="220">
        <v>-1</v>
      </c>
      <c r="G249" s="220">
        <v>-1</v>
      </c>
      <c r="H249" s="220">
        <v>-1</v>
      </c>
    </row>
    <row r="250" spans="1:8" x14ac:dyDescent="0.2">
      <c r="A250" s="219" t="s">
        <v>244</v>
      </c>
      <c r="B250" s="220" t="s">
        <v>87</v>
      </c>
      <c r="C250" s="220" t="s">
        <v>87</v>
      </c>
      <c r="D250" s="220" t="s">
        <v>87</v>
      </c>
      <c r="E250" s="220" t="s">
        <v>87</v>
      </c>
      <c r="F250" s="220" t="s">
        <v>87</v>
      </c>
      <c r="G250" s="220" t="s">
        <v>87</v>
      </c>
      <c r="H250" s="220" t="s">
        <v>87</v>
      </c>
    </row>
    <row r="251" spans="1:8" x14ac:dyDescent="0.2">
      <c r="A251" s="219" t="s">
        <v>245</v>
      </c>
      <c r="B251" s="220">
        <v>0.256666666667</v>
      </c>
      <c r="C251" s="220">
        <v>0.35</v>
      </c>
      <c r="D251" s="220">
        <v>0.35</v>
      </c>
      <c r="E251" s="220">
        <v>0.35</v>
      </c>
      <c r="F251" s="220">
        <v>0.35</v>
      </c>
      <c r="G251" s="220">
        <v>0.21</v>
      </c>
      <c r="H251" s="220">
        <v>0.21</v>
      </c>
    </row>
    <row r="252" spans="1:8" x14ac:dyDescent="0.2">
      <c r="A252" s="219" t="s">
        <v>246</v>
      </c>
      <c r="B252" s="220" t="s">
        <v>87</v>
      </c>
      <c r="C252" s="220" t="s">
        <v>87</v>
      </c>
      <c r="D252" s="220" t="s">
        <v>87</v>
      </c>
      <c r="E252" s="220" t="s">
        <v>87</v>
      </c>
      <c r="F252" s="220" t="s">
        <v>87</v>
      </c>
      <c r="G252" s="220" t="s">
        <v>87</v>
      </c>
      <c r="H252" s="220" t="s">
        <v>87</v>
      </c>
    </row>
    <row r="253" spans="1:8" x14ac:dyDescent="0.2">
      <c r="A253" s="219" t="s">
        <v>247</v>
      </c>
      <c r="B253" s="220">
        <v>0</v>
      </c>
      <c r="C253" s="220">
        <v>0</v>
      </c>
      <c r="D253" s="220">
        <v>0</v>
      </c>
      <c r="E253" s="220">
        <v>0</v>
      </c>
      <c r="F253" s="220">
        <v>0</v>
      </c>
      <c r="G253" s="220">
        <v>0</v>
      </c>
      <c r="H253" s="220">
        <v>0</v>
      </c>
    </row>
    <row r="254" spans="1:8" x14ac:dyDescent="0.2">
      <c r="A254" s="219" t="s">
        <v>248</v>
      </c>
      <c r="B254" s="220">
        <v>0</v>
      </c>
      <c r="C254" s="220">
        <v>0</v>
      </c>
      <c r="D254" s="220">
        <v>0</v>
      </c>
      <c r="E254" s="220">
        <v>0</v>
      </c>
      <c r="F254" s="220">
        <v>0</v>
      </c>
      <c r="G254" s="220">
        <v>0</v>
      </c>
      <c r="H254" s="220">
        <v>0</v>
      </c>
    </row>
    <row r="255" spans="1:8" x14ac:dyDescent="0.2">
      <c r="A255" s="219" t="s">
        <v>249</v>
      </c>
      <c r="B255" s="220">
        <v>0</v>
      </c>
      <c r="C255" s="220">
        <v>0</v>
      </c>
      <c r="D255" s="220">
        <v>0</v>
      </c>
      <c r="E255" s="220">
        <v>0</v>
      </c>
      <c r="F255" s="220">
        <v>0</v>
      </c>
      <c r="G255" s="220">
        <v>0</v>
      </c>
      <c r="H255" s="220">
        <v>0</v>
      </c>
    </row>
    <row r="256" spans="1:8" x14ac:dyDescent="0.2">
      <c r="A256" s="219" t="s">
        <v>250</v>
      </c>
      <c r="B256" s="220">
        <v>0</v>
      </c>
      <c r="C256" s="220">
        <v>0</v>
      </c>
      <c r="D256" s="220">
        <v>0</v>
      </c>
      <c r="E256" s="220">
        <v>0</v>
      </c>
      <c r="F256" s="220">
        <v>0</v>
      </c>
      <c r="G256" s="220">
        <v>0</v>
      </c>
      <c r="H256" s="220">
        <v>0</v>
      </c>
    </row>
    <row r="257" spans="1:8" x14ac:dyDescent="0.2">
      <c r="A257" s="219" t="s">
        <v>251</v>
      </c>
      <c r="B257" s="220" t="s">
        <v>87</v>
      </c>
      <c r="C257" s="220" t="s">
        <v>87</v>
      </c>
      <c r="D257" s="220" t="s">
        <v>87</v>
      </c>
      <c r="E257" s="220" t="s">
        <v>87</v>
      </c>
      <c r="F257" s="220" t="s">
        <v>87</v>
      </c>
      <c r="G257" s="220" t="s">
        <v>87</v>
      </c>
      <c r="H257" s="220" t="s">
        <v>87</v>
      </c>
    </row>
    <row r="258" spans="1:8" x14ac:dyDescent="0.2">
      <c r="A258" s="219" t="s">
        <v>252</v>
      </c>
      <c r="B258" s="220">
        <v>0.33333333333300003</v>
      </c>
      <c r="C258" s="220">
        <v>15</v>
      </c>
      <c r="D258" s="220">
        <v>11</v>
      </c>
      <c r="E258" s="220">
        <v>8</v>
      </c>
      <c r="F258" s="220">
        <v>-2</v>
      </c>
      <c r="G258" s="220">
        <v>-1</v>
      </c>
      <c r="H258" s="220">
        <v>4</v>
      </c>
    </row>
    <row r="259" spans="1:8" x14ac:dyDescent="0.2">
      <c r="A259" s="219" t="s">
        <v>253</v>
      </c>
      <c r="B259" s="220">
        <v>-9</v>
      </c>
      <c r="C259" s="220">
        <v>-13</v>
      </c>
      <c r="D259" s="220">
        <v>-14</v>
      </c>
      <c r="E259" s="220">
        <v>-13</v>
      </c>
      <c r="F259" s="220">
        <v>-10</v>
      </c>
      <c r="G259" s="220">
        <v>-9</v>
      </c>
      <c r="H259" s="220">
        <v>-8</v>
      </c>
    </row>
    <row r="260" spans="1:8" x14ac:dyDescent="0.2">
      <c r="A260" s="219" t="s">
        <v>254</v>
      </c>
      <c r="B260" s="230">
        <v>3.956290333333</v>
      </c>
      <c r="C260" s="230">
        <v>4.3033239999999999</v>
      </c>
      <c r="D260" s="230">
        <v>4.6535760000000002</v>
      </c>
      <c r="E260" s="230">
        <v>4.6166419999999997</v>
      </c>
      <c r="F260" s="230">
        <v>4.4487430000000003</v>
      </c>
      <c r="G260" s="230">
        <v>3.6791209999999999</v>
      </c>
      <c r="H260" s="230">
        <v>3.7410070000000002</v>
      </c>
    </row>
    <row r="261" spans="1:8" x14ac:dyDescent="0.2">
      <c r="A261" s="219"/>
      <c r="B261" s="219"/>
      <c r="C261" s="219"/>
      <c r="D261" s="219"/>
      <c r="E261" s="219"/>
      <c r="F261" s="219"/>
      <c r="G261" s="219"/>
      <c r="H261" s="219"/>
    </row>
    <row r="262" spans="1:8" x14ac:dyDescent="0.2">
      <c r="A262" s="219" t="s">
        <v>255</v>
      </c>
      <c r="B262" s="220">
        <v>-0.99</v>
      </c>
      <c r="C262" s="220">
        <v>0.243837</v>
      </c>
      <c r="D262" s="220">
        <v>0.471248</v>
      </c>
      <c r="E262" s="220">
        <v>0.13417499999999999</v>
      </c>
      <c r="F262" s="220">
        <v>-1.21</v>
      </c>
      <c r="G262" s="220">
        <v>-0.77</v>
      </c>
      <c r="H262" s="220">
        <v>-1</v>
      </c>
    </row>
    <row r="263" spans="1:8" x14ac:dyDescent="0.2">
      <c r="A263" s="219" t="s">
        <v>256</v>
      </c>
      <c r="B263" s="220" t="s">
        <v>87</v>
      </c>
      <c r="C263" s="220" t="s">
        <v>87</v>
      </c>
      <c r="D263" s="220" t="s">
        <v>87</v>
      </c>
      <c r="E263" s="220" t="s">
        <v>87</v>
      </c>
      <c r="F263" s="220" t="s">
        <v>87</v>
      </c>
      <c r="G263" s="220" t="s">
        <v>87</v>
      </c>
      <c r="H263" s="220" t="s">
        <v>87</v>
      </c>
    </row>
    <row r="264" spans="1:8" x14ac:dyDescent="0.2">
      <c r="A264" s="219" t="s">
        <v>257</v>
      </c>
      <c r="B264" s="220">
        <v>0</v>
      </c>
      <c r="C264" s="220">
        <v>0</v>
      </c>
      <c r="D264" s="220">
        <v>0</v>
      </c>
      <c r="E264" s="220">
        <v>0</v>
      </c>
      <c r="F264" s="220">
        <v>0</v>
      </c>
      <c r="G264" s="220">
        <v>0</v>
      </c>
      <c r="H264" s="220">
        <v>0</v>
      </c>
    </row>
    <row r="265" spans="1:8" x14ac:dyDescent="0.2">
      <c r="A265" s="219" t="s">
        <v>258</v>
      </c>
      <c r="B265" s="220" t="s">
        <v>560</v>
      </c>
      <c r="C265" s="220" t="s">
        <v>87</v>
      </c>
      <c r="D265" s="220" t="s">
        <v>87</v>
      </c>
      <c r="E265" s="220" t="s">
        <v>87</v>
      </c>
      <c r="F265" s="220" t="s">
        <v>87</v>
      </c>
      <c r="G265" s="220" t="s">
        <v>87</v>
      </c>
      <c r="H265" s="220" t="s">
        <v>87</v>
      </c>
    </row>
    <row r="266" spans="1:8" x14ac:dyDescent="0.2">
      <c r="A266" s="219" t="s">
        <v>259</v>
      </c>
      <c r="B266" s="220">
        <v>0</v>
      </c>
      <c r="C266" s="220">
        <v>0</v>
      </c>
      <c r="D266" s="220">
        <v>0</v>
      </c>
      <c r="E266" s="220">
        <v>0</v>
      </c>
      <c r="F266" s="220">
        <v>0</v>
      </c>
      <c r="G266" s="220">
        <v>0</v>
      </c>
      <c r="H266" s="220">
        <v>0</v>
      </c>
    </row>
    <row r="267" spans="1:8" x14ac:dyDescent="0.2">
      <c r="A267" s="219" t="s">
        <v>260</v>
      </c>
      <c r="B267" s="220" t="s">
        <v>87</v>
      </c>
      <c r="C267" s="220" t="s">
        <v>87</v>
      </c>
      <c r="D267" s="220" t="s">
        <v>87</v>
      </c>
      <c r="E267" s="220" t="s">
        <v>87</v>
      </c>
      <c r="F267" s="220" t="s">
        <v>87</v>
      </c>
      <c r="G267" s="220" t="s">
        <v>87</v>
      </c>
      <c r="H267" s="220" t="s">
        <v>87</v>
      </c>
    </row>
    <row r="268" spans="1:8" x14ac:dyDescent="0.2">
      <c r="A268" s="219" t="s">
        <v>261</v>
      </c>
      <c r="B268" s="220">
        <v>0</v>
      </c>
      <c r="C268" s="220">
        <v>0</v>
      </c>
      <c r="D268" s="220">
        <v>0</v>
      </c>
      <c r="E268" s="220">
        <v>0</v>
      </c>
      <c r="F268" s="220">
        <v>0</v>
      </c>
      <c r="G268" s="220">
        <v>0</v>
      </c>
      <c r="H268" s="220">
        <v>0</v>
      </c>
    </row>
    <row r="269" spans="1:8" x14ac:dyDescent="0.2">
      <c r="A269" s="219" t="s">
        <v>262</v>
      </c>
      <c r="B269" s="220">
        <v>0</v>
      </c>
      <c r="C269" s="220">
        <v>0</v>
      </c>
      <c r="D269" s="220">
        <v>0</v>
      </c>
      <c r="E269" s="220">
        <v>0</v>
      </c>
      <c r="F269" s="220">
        <v>0</v>
      </c>
      <c r="G269" s="220">
        <v>0</v>
      </c>
      <c r="H269" s="220">
        <v>0</v>
      </c>
    </row>
    <row r="270" spans="1:8" x14ac:dyDescent="0.2">
      <c r="A270" s="219" t="s">
        <v>100</v>
      </c>
      <c r="B270" s="220" t="s">
        <v>87</v>
      </c>
      <c r="C270" s="220" t="s">
        <v>87</v>
      </c>
      <c r="D270" s="220" t="s">
        <v>87</v>
      </c>
      <c r="E270" s="220" t="s">
        <v>87</v>
      </c>
      <c r="F270" s="220" t="s">
        <v>87</v>
      </c>
      <c r="G270" s="220" t="s">
        <v>87</v>
      </c>
      <c r="H270" s="220" t="s">
        <v>87</v>
      </c>
    </row>
    <row r="271" spans="1:8" x14ac:dyDescent="0.2">
      <c r="A271" s="219" t="s">
        <v>263</v>
      </c>
      <c r="B271" s="220" t="s">
        <v>87</v>
      </c>
      <c r="C271" s="220" t="s">
        <v>87</v>
      </c>
      <c r="D271" s="220" t="s">
        <v>87</v>
      </c>
      <c r="E271" s="220" t="s">
        <v>87</v>
      </c>
      <c r="F271" s="220" t="s">
        <v>87</v>
      </c>
      <c r="G271" s="220" t="s">
        <v>87</v>
      </c>
      <c r="H271" s="220" t="s">
        <v>87</v>
      </c>
    </row>
    <row r="272" spans="1:8" x14ac:dyDescent="0.2">
      <c r="A272" s="219" t="s">
        <v>102</v>
      </c>
      <c r="B272" s="220" t="s">
        <v>87</v>
      </c>
      <c r="C272" s="220" t="s">
        <v>87</v>
      </c>
      <c r="D272" s="220" t="s">
        <v>87</v>
      </c>
      <c r="E272" s="220" t="s">
        <v>87</v>
      </c>
      <c r="F272" s="220" t="s">
        <v>87</v>
      </c>
      <c r="G272" s="220" t="s">
        <v>87</v>
      </c>
      <c r="H272" s="220" t="s">
        <v>87</v>
      </c>
    </row>
    <row r="273" spans="1:8" x14ac:dyDescent="0.2">
      <c r="A273" s="219" t="s">
        <v>264</v>
      </c>
      <c r="B273" s="220" t="s">
        <v>87</v>
      </c>
      <c r="C273" s="220" t="s">
        <v>87</v>
      </c>
      <c r="D273" s="220" t="s">
        <v>87</v>
      </c>
      <c r="E273" s="220" t="s">
        <v>87</v>
      </c>
      <c r="F273" s="220" t="s">
        <v>87</v>
      </c>
      <c r="G273" s="220" t="s">
        <v>87</v>
      </c>
      <c r="H273" s="220" t="s">
        <v>87</v>
      </c>
    </row>
    <row r="274" spans="1:8" x14ac:dyDescent="0.2">
      <c r="A274" s="219" t="s">
        <v>265</v>
      </c>
      <c r="B274" s="220" t="s">
        <v>87</v>
      </c>
      <c r="C274" s="220" t="s">
        <v>87</v>
      </c>
      <c r="D274" s="220" t="s">
        <v>87</v>
      </c>
      <c r="E274" s="220" t="s">
        <v>87</v>
      </c>
      <c r="F274" s="220" t="s">
        <v>87</v>
      </c>
      <c r="G274" s="220" t="s">
        <v>87</v>
      </c>
      <c r="H274" s="220" t="s">
        <v>87</v>
      </c>
    </row>
    <row r="275" spans="1:8" x14ac:dyDescent="0.2">
      <c r="A275" s="219" t="s">
        <v>266</v>
      </c>
      <c r="B275" s="220" t="s">
        <v>87</v>
      </c>
      <c r="C275" s="220" t="s">
        <v>87</v>
      </c>
      <c r="D275" s="220" t="s">
        <v>87</v>
      </c>
      <c r="E275" s="220" t="s">
        <v>87</v>
      </c>
      <c r="F275" s="220" t="s">
        <v>87</v>
      </c>
      <c r="G275" s="220" t="s">
        <v>87</v>
      </c>
      <c r="H275" s="220" t="s">
        <v>87</v>
      </c>
    </row>
    <row r="276" spans="1:8" x14ac:dyDescent="0.2">
      <c r="A276" s="219" t="s">
        <v>267</v>
      </c>
      <c r="B276" s="220" t="s">
        <v>87</v>
      </c>
      <c r="C276" s="220" t="s">
        <v>87</v>
      </c>
      <c r="D276" s="220" t="s">
        <v>87</v>
      </c>
      <c r="E276" s="220" t="s">
        <v>87</v>
      </c>
      <c r="F276" s="220" t="s">
        <v>87</v>
      </c>
      <c r="G276" s="220" t="s">
        <v>87</v>
      </c>
      <c r="H276" s="220" t="s">
        <v>87</v>
      </c>
    </row>
    <row r="277" spans="1:8" x14ac:dyDescent="0.2">
      <c r="A277" s="219" t="s">
        <v>133</v>
      </c>
      <c r="B277" s="220" t="s">
        <v>87</v>
      </c>
      <c r="C277" s="220" t="s">
        <v>87</v>
      </c>
      <c r="D277" s="220" t="s">
        <v>87</v>
      </c>
      <c r="E277" s="220" t="s">
        <v>87</v>
      </c>
      <c r="F277" s="220" t="s">
        <v>87</v>
      </c>
      <c r="G277" s="220" t="s">
        <v>87</v>
      </c>
      <c r="H277" s="220" t="s">
        <v>87</v>
      </c>
    </row>
    <row r="278" spans="1:8" x14ac:dyDescent="0.2">
      <c r="A278" s="219" t="s">
        <v>268</v>
      </c>
      <c r="B278" s="220" t="s">
        <v>87</v>
      </c>
      <c r="C278" s="220" t="s">
        <v>87</v>
      </c>
      <c r="D278" s="220" t="s">
        <v>87</v>
      </c>
      <c r="E278" s="220" t="s">
        <v>87</v>
      </c>
      <c r="F278" s="220" t="s">
        <v>87</v>
      </c>
      <c r="G278" s="220" t="s">
        <v>87</v>
      </c>
      <c r="H278" s="220" t="s">
        <v>87</v>
      </c>
    </row>
    <row r="279" spans="1:8" x14ac:dyDescent="0.2">
      <c r="A279" s="219" t="s">
        <v>269</v>
      </c>
      <c r="B279" s="220" t="s">
        <v>87</v>
      </c>
      <c r="C279" s="220" t="s">
        <v>87</v>
      </c>
      <c r="D279" s="220" t="s">
        <v>87</v>
      </c>
      <c r="E279" s="220" t="s">
        <v>87</v>
      </c>
      <c r="F279" s="220" t="s">
        <v>87</v>
      </c>
      <c r="G279" s="220" t="s">
        <v>87</v>
      </c>
      <c r="H279" s="220" t="s">
        <v>87</v>
      </c>
    </row>
    <row r="280" spans="1:8" x14ac:dyDescent="0.2">
      <c r="A280" s="219" t="s">
        <v>270</v>
      </c>
      <c r="B280" s="220" t="s">
        <v>87</v>
      </c>
      <c r="C280" s="220" t="s">
        <v>87</v>
      </c>
      <c r="D280" s="220" t="s">
        <v>87</v>
      </c>
      <c r="E280" s="220" t="s">
        <v>87</v>
      </c>
      <c r="F280" s="220" t="s">
        <v>87</v>
      </c>
      <c r="G280" s="220" t="s">
        <v>87</v>
      </c>
      <c r="H280" s="220" t="s">
        <v>87</v>
      </c>
    </row>
    <row r="281" spans="1:8" x14ac:dyDescent="0.2">
      <c r="A281" s="219" t="s">
        <v>271</v>
      </c>
      <c r="B281" s="220" t="s">
        <v>87</v>
      </c>
      <c r="C281" s="220" t="s">
        <v>87</v>
      </c>
      <c r="D281" s="220" t="s">
        <v>87</v>
      </c>
      <c r="E281" s="220" t="s">
        <v>87</v>
      </c>
      <c r="F281" s="220" t="s">
        <v>87</v>
      </c>
      <c r="G281" s="220" t="s">
        <v>87</v>
      </c>
      <c r="H281" s="220" t="s">
        <v>87</v>
      </c>
    </row>
    <row r="282" spans="1:8" x14ac:dyDescent="0.2">
      <c r="A282" s="219" t="s">
        <v>272</v>
      </c>
      <c r="B282" s="220" t="s">
        <v>87</v>
      </c>
      <c r="C282" s="220" t="s">
        <v>87</v>
      </c>
      <c r="D282" s="220" t="s">
        <v>87</v>
      </c>
      <c r="E282" s="220" t="s">
        <v>87</v>
      </c>
      <c r="F282" s="220" t="s">
        <v>87</v>
      </c>
      <c r="G282" s="220" t="s">
        <v>87</v>
      </c>
      <c r="H282" s="220" t="s">
        <v>87</v>
      </c>
    </row>
    <row r="283" spans="1:8" x14ac:dyDescent="0.2">
      <c r="A283" s="219" t="s">
        <v>273</v>
      </c>
      <c r="B283" s="220" t="s">
        <v>87</v>
      </c>
      <c r="C283" s="220" t="s">
        <v>87</v>
      </c>
      <c r="D283" s="220" t="s">
        <v>87</v>
      </c>
      <c r="E283" s="220" t="s">
        <v>87</v>
      </c>
      <c r="F283" s="220" t="s">
        <v>87</v>
      </c>
      <c r="G283" s="220" t="s">
        <v>87</v>
      </c>
      <c r="H283" s="220" t="s">
        <v>87</v>
      </c>
    </row>
    <row r="284" spans="1:8" x14ac:dyDescent="0.2">
      <c r="A284" s="219" t="s">
        <v>274</v>
      </c>
      <c r="B284" s="220" t="s">
        <v>87</v>
      </c>
      <c r="C284" s="220" t="s">
        <v>87</v>
      </c>
      <c r="D284" s="220" t="s">
        <v>87</v>
      </c>
      <c r="E284" s="220" t="s">
        <v>87</v>
      </c>
      <c r="F284" s="220" t="s">
        <v>87</v>
      </c>
      <c r="G284" s="220" t="s">
        <v>87</v>
      </c>
      <c r="H284" s="220" t="s">
        <v>87</v>
      </c>
    </row>
    <row r="285" spans="1:8" x14ac:dyDescent="0.2">
      <c r="A285" s="219" t="s">
        <v>275</v>
      </c>
      <c r="B285" s="220" t="s">
        <v>87</v>
      </c>
      <c r="C285" s="220" t="s">
        <v>87</v>
      </c>
      <c r="D285" s="220" t="s">
        <v>87</v>
      </c>
      <c r="E285" s="220" t="s">
        <v>87</v>
      </c>
      <c r="F285" s="220" t="s">
        <v>87</v>
      </c>
      <c r="G285" s="220" t="s">
        <v>87</v>
      </c>
      <c r="H285" s="220" t="s">
        <v>87</v>
      </c>
    </row>
    <row r="286" spans="1:8" x14ac:dyDescent="0.2">
      <c r="A286" s="219" t="s">
        <v>276</v>
      </c>
      <c r="B286" s="220" t="s">
        <v>87</v>
      </c>
      <c r="C286" s="220" t="s">
        <v>87</v>
      </c>
      <c r="D286" s="220" t="s">
        <v>87</v>
      </c>
      <c r="E286" s="220" t="s">
        <v>87</v>
      </c>
      <c r="F286" s="220" t="s">
        <v>87</v>
      </c>
      <c r="G286" s="220" t="s">
        <v>87</v>
      </c>
      <c r="H286" s="220" t="s">
        <v>87</v>
      </c>
    </row>
    <row r="287" spans="1:8" x14ac:dyDescent="0.2">
      <c r="A287" s="219" t="s">
        <v>277</v>
      </c>
      <c r="B287" s="220" t="s">
        <v>87</v>
      </c>
      <c r="C287" s="220" t="s">
        <v>87</v>
      </c>
      <c r="D287" s="220" t="s">
        <v>87</v>
      </c>
      <c r="E287" s="220" t="s">
        <v>87</v>
      </c>
      <c r="F287" s="220" t="s">
        <v>87</v>
      </c>
      <c r="G287" s="220" t="s">
        <v>87</v>
      </c>
      <c r="H287" s="220" t="s">
        <v>87</v>
      </c>
    </row>
    <row r="288" spans="1:8" x14ac:dyDescent="0.2">
      <c r="A288" s="219" t="s">
        <v>278</v>
      </c>
      <c r="B288" s="220" t="s">
        <v>87</v>
      </c>
      <c r="C288" s="220" t="s">
        <v>87</v>
      </c>
      <c r="D288" s="220" t="s">
        <v>87</v>
      </c>
      <c r="E288" s="220" t="s">
        <v>87</v>
      </c>
      <c r="F288" s="220" t="s">
        <v>87</v>
      </c>
      <c r="G288" s="220" t="s">
        <v>87</v>
      </c>
      <c r="H288" s="220" t="s">
        <v>87</v>
      </c>
    </row>
    <row r="289" spans="1:8" x14ac:dyDescent="0.2">
      <c r="A289" s="219" t="s">
        <v>279</v>
      </c>
      <c r="B289" s="220" t="s">
        <v>87</v>
      </c>
      <c r="C289" s="220" t="s">
        <v>87</v>
      </c>
      <c r="D289" s="220" t="s">
        <v>87</v>
      </c>
      <c r="E289" s="220" t="s">
        <v>87</v>
      </c>
      <c r="F289" s="220" t="s">
        <v>87</v>
      </c>
      <c r="G289" s="220" t="s">
        <v>87</v>
      </c>
      <c r="H289" s="220" t="s">
        <v>87</v>
      </c>
    </row>
    <row r="290" spans="1:8" x14ac:dyDescent="0.2">
      <c r="A290" s="219" t="s">
        <v>280</v>
      </c>
      <c r="B290" s="220" t="s">
        <v>87</v>
      </c>
      <c r="C290" s="220" t="s">
        <v>87</v>
      </c>
      <c r="D290" s="220" t="s">
        <v>87</v>
      </c>
      <c r="E290" s="220" t="s">
        <v>87</v>
      </c>
      <c r="F290" s="220" t="s">
        <v>87</v>
      </c>
      <c r="G290" s="220" t="s">
        <v>87</v>
      </c>
      <c r="H290" s="220" t="s">
        <v>87</v>
      </c>
    </row>
    <row r="291" spans="1:8" x14ac:dyDescent="0.2">
      <c r="A291" s="219" t="s">
        <v>281</v>
      </c>
      <c r="B291" s="220" t="s">
        <v>87</v>
      </c>
      <c r="C291" s="220" t="s">
        <v>87</v>
      </c>
      <c r="D291" s="220" t="s">
        <v>87</v>
      </c>
      <c r="E291" s="220" t="s">
        <v>87</v>
      </c>
      <c r="F291" s="220" t="s">
        <v>87</v>
      </c>
      <c r="G291" s="220" t="s">
        <v>87</v>
      </c>
      <c r="H291" s="220" t="s">
        <v>87</v>
      </c>
    </row>
    <row r="292" spans="1:8" x14ac:dyDescent="0.2">
      <c r="A292" s="219" t="s">
        <v>212</v>
      </c>
      <c r="B292" s="220" t="s">
        <v>87</v>
      </c>
      <c r="C292" s="220" t="s">
        <v>87</v>
      </c>
      <c r="D292" s="220" t="s">
        <v>87</v>
      </c>
      <c r="E292" s="220" t="s">
        <v>87</v>
      </c>
      <c r="F292" s="220" t="s">
        <v>87</v>
      </c>
      <c r="G292" s="220" t="s">
        <v>87</v>
      </c>
      <c r="H292" s="220" t="s">
        <v>87</v>
      </c>
    </row>
    <row r="293" spans="1:8" x14ac:dyDescent="0.2">
      <c r="A293" s="219" t="s">
        <v>282</v>
      </c>
      <c r="B293" s="220" t="s">
        <v>87</v>
      </c>
      <c r="C293" s="220" t="s">
        <v>87</v>
      </c>
      <c r="D293" s="220" t="s">
        <v>87</v>
      </c>
      <c r="E293" s="220" t="s">
        <v>87</v>
      </c>
      <c r="F293" s="220" t="s">
        <v>87</v>
      </c>
      <c r="G293" s="220" t="s">
        <v>87</v>
      </c>
      <c r="H293" s="220" t="s">
        <v>87</v>
      </c>
    </row>
    <row r="294" spans="1:8" x14ac:dyDescent="0.2">
      <c r="A294" s="219" t="s">
        <v>283</v>
      </c>
      <c r="B294" s="220" t="s">
        <v>87</v>
      </c>
      <c r="C294" s="220" t="s">
        <v>87</v>
      </c>
      <c r="D294" s="220" t="s">
        <v>87</v>
      </c>
      <c r="E294" s="220" t="s">
        <v>87</v>
      </c>
      <c r="F294" s="220" t="s">
        <v>87</v>
      </c>
      <c r="G294" s="220" t="s">
        <v>87</v>
      </c>
      <c r="H294" s="220" t="s">
        <v>87</v>
      </c>
    </row>
    <row r="295" spans="1:8" x14ac:dyDescent="0.2">
      <c r="A295" s="219" t="s">
        <v>151</v>
      </c>
      <c r="B295" s="220" t="s">
        <v>87</v>
      </c>
      <c r="C295" s="220" t="s">
        <v>87</v>
      </c>
      <c r="D295" s="220" t="s">
        <v>87</v>
      </c>
      <c r="E295" s="220" t="s">
        <v>87</v>
      </c>
      <c r="F295" s="220" t="s">
        <v>87</v>
      </c>
      <c r="G295" s="220" t="s">
        <v>87</v>
      </c>
      <c r="H295" s="220" t="s">
        <v>87</v>
      </c>
    </row>
    <row r="296" spans="1:8" x14ac:dyDescent="0.2">
      <c r="A296" s="219" t="s">
        <v>152</v>
      </c>
      <c r="B296" s="220" t="s">
        <v>87</v>
      </c>
      <c r="C296" s="220" t="s">
        <v>87</v>
      </c>
      <c r="D296" s="220" t="s">
        <v>87</v>
      </c>
      <c r="E296" s="220" t="s">
        <v>87</v>
      </c>
      <c r="F296" s="220" t="s">
        <v>87</v>
      </c>
      <c r="G296" s="220" t="s">
        <v>87</v>
      </c>
      <c r="H296" s="220" t="s">
        <v>87</v>
      </c>
    </row>
    <row r="297" spans="1:8" x14ac:dyDescent="0.2">
      <c r="A297" s="219" t="s">
        <v>284</v>
      </c>
      <c r="B297" s="220" t="s">
        <v>87</v>
      </c>
      <c r="C297" s="220" t="s">
        <v>87</v>
      </c>
      <c r="D297" s="220" t="s">
        <v>87</v>
      </c>
      <c r="E297" s="220" t="s">
        <v>87</v>
      </c>
      <c r="F297" s="220" t="s">
        <v>87</v>
      </c>
      <c r="G297" s="220" t="s">
        <v>87</v>
      </c>
      <c r="H297" s="220" t="s">
        <v>87</v>
      </c>
    </row>
    <row r="298" spans="1:8" x14ac:dyDescent="0.2">
      <c r="A298" s="219" t="s">
        <v>285</v>
      </c>
      <c r="B298" s="220" t="s">
        <v>87</v>
      </c>
      <c r="C298" s="220" t="s">
        <v>87</v>
      </c>
      <c r="D298" s="220" t="s">
        <v>87</v>
      </c>
      <c r="E298" s="220" t="s">
        <v>87</v>
      </c>
      <c r="F298" s="220" t="s">
        <v>87</v>
      </c>
      <c r="G298" s="220" t="s">
        <v>87</v>
      </c>
      <c r="H298" s="220" t="s">
        <v>87</v>
      </c>
    </row>
    <row r="299" spans="1:8" x14ac:dyDescent="0.2">
      <c r="A299" s="219" t="s">
        <v>155</v>
      </c>
      <c r="B299" s="220" t="s">
        <v>87</v>
      </c>
      <c r="C299" s="220" t="s">
        <v>87</v>
      </c>
      <c r="D299" s="220" t="s">
        <v>87</v>
      </c>
      <c r="E299" s="220" t="s">
        <v>87</v>
      </c>
      <c r="F299" s="220" t="s">
        <v>87</v>
      </c>
      <c r="G299" s="220" t="s">
        <v>87</v>
      </c>
      <c r="H299" s="220" t="s">
        <v>87</v>
      </c>
    </row>
    <row r="300" spans="1:8" x14ac:dyDescent="0.2">
      <c r="A300" s="219" t="s">
        <v>156</v>
      </c>
      <c r="B300" s="220" t="s">
        <v>87</v>
      </c>
      <c r="C300" s="220" t="s">
        <v>87</v>
      </c>
      <c r="D300" s="220" t="s">
        <v>87</v>
      </c>
      <c r="E300" s="220" t="s">
        <v>87</v>
      </c>
      <c r="F300" s="220" t="s">
        <v>87</v>
      </c>
      <c r="G300" s="220" t="s">
        <v>87</v>
      </c>
      <c r="H300" s="220" t="s">
        <v>87</v>
      </c>
    </row>
    <row r="301" spans="1:8" x14ac:dyDescent="0.2">
      <c r="A301" s="219" t="s">
        <v>286</v>
      </c>
      <c r="B301" s="220" t="s">
        <v>87</v>
      </c>
      <c r="C301" s="220" t="s">
        <v>87</v>
      </c>
      <c r="D301" s="220" t="s">
        <v>87</v>
      </c>
      <c r="E301" s="220" t="s">
        <v>87</v>
      </c>
      <c r="F301" s="220" t="s">
        <v>87</v>
      </c>
      <c r="G301" s="220" t="s">
        <v>87</v>
      </c>
      <c r="H301" s="220" t="s">
        <v>87</v>
      </c>
    </row>
    <row r="302" spans="1:8" x14ac:dyDescent="0.2">
      <c r="A302" s="219" t="s">
        <v>158</v>
      </c>
      <c r="B302" s="220" t="s">
        <v>87</v>
      </c>
      <c r="C302" s="220" t="s">
        <v>87</v>
      </c>
      <c r="D302" s="220" t="s">
        <v>87</v>
      </c>
      <c r="E302" s="220" t="s">
        <v>87</v>
      </c>
      <c r="F302" s="220" t="s">
        <v>87</v>
      </c>
      <c r="G302" s="220">
        <v>0</v>
      </c>
      <c r="H302" s="220">
        <v>-4</v>
      </c>
    </row>
    <row r="303" spans="1:8" x14ac:dyDescent="0.2">
      <c r="A303" s="219" t="s">
        <v>287</v>
      </c>
      <c r="B303" s="220">
        <v>0</v>
      </c>
      <c r="C303" s="220">
        <v>0</v>
      </c>
      <c r="D303" s="220">
        <v>0</v>
      </c>
      <c r="E303" s="220">
        <v>0</v>
      </c>
      <c r="F303" s="220">
        <v>0</v>
      </c>
      <c r="G303" s="220">
        <v>0</v>
      </c>
      <c r="H303" s="220">
        <v>0</v>
      </c>
    </row>
    <row r="304" spans="1:8" x14ac:dyDescent="0.2">
      <c r="A304" s="219" t="s">
        <v>288</v>
      </c>
      <c r="B304" s="220">
        <v>0</v>
      </c>
      <c r="C304" s="220">
        <v>0</v>
      </c>
      <c r="D304" s="220">
        <v>0</v>
      </c>
      <c r="E304" s="220">
        <v>0</v>
      </c>
      <c r="F304" s="220">
        <v>0</v>
      </c>
      <c r="G304" s="220">
        <v>0</v>
      </c>
      <c r="H304" s="220">
        <v>0</v>
      </c>
    </row>
    <row r="305" spans="1:8" x14ac:dyDescent="0.2">
      <c r="A305" s="219" t="s">
        <v>289</v>
      </c>
      <c r="B305" s="220">
        <v>0</v>
      </c>
      <c r="C305" s="220">
        <v>0</v>
      </c>
      <c r="D305" s="220">
        <v>0</v>
      </c>
      <c r="E305" s="220">
        <v>0</v>
      </c>
      <c r="F305" s="220">
        <v>0</v>
      </c>
      <c r="G305" s="220">
        <v>0</v>
      </c>
      <c r="H305" s="220">
        <v>0</v>
      </c>
    </row>
    <row r="306" spans="1:8" x14ac:dyDescent="0.2">
      <c r="A306" s="219" t="s">
        <v>290</v>
      </c>
      <c r="B306" s="220">
        <v>0</v>
      </c>
      <c r="C306" s="220">
        <v>0</v>
      </c>
      <c r="D306" s="220">
        <v>0</v>
      </c>
      <c r="E306" s="220">
        <v>0</v>
      </c>
      <c r="F306" s="220">
        <v>0</v>
      </c>
      <c r="G306" s="220">
        <v>0</v>
      </c>
      <c r="H306" s="220">
        <v>0</v>
      </c>
    </row>
    <row r="307" spans="1:8" x14ac:dyDescent="0.2">
      <c r="A307" s="219" t="s">
        <v>291</v>
      </c>
      <c r="B307" s="220">
        <v>0</v>
      </c>
      <c r="C307" s="220">
        <v>0</v>
      </c>
      <c r="D307" s="220">
        <v>0</v>
      </c>
      <c r="E307" s="220">
        <v>0</v>
      </c>
      <c r="F307" s="220">
        <v>0</v>
      </c>
      <c r="G307" s="220">
        <v>0</v>
      </c>
      <c r="H307" s="220">
        <v>0</v>
      </c>
    </row>
    <row r="308" spans="1:8" x14ac:dyDescent="0.2">
      <c r="A308" s="219" t="s">
        <v>292</v>
      </c>
      <c r="B308" s="220" t="s">
        <v>560</v>
      </c>
      <c r="C308" s="220" t="s">
        <v>87</v>
      </c>
      <c r="D308" s="220" t="s">
        <v>87</v>
      </c>
      <c r="E308" s="220" t="s">
        <v>87</v>
      </c>
      <c r="F308" s="220" t="s">
        <v>87</v>
      </c>
      <c r="G308" s="220" t="s">
        <v>87</v>
      </c>
      <c r="H308" s="220" t="s">
        <v>87</v>
      </c>
    </row>
    <row r="309" spans="1:8" x14ac:dyDescent="0.2">
      <c r="A309" s="218" t="s">
        <v>219</v>
      </c>
      <c r="B309" s="229">
        <v>650.50057800000002</v>
      </c>
      <c r="C309" s="229">
        <v>395.89716099999998</v>
      </c>
      <c r="D309" s="229">
        <v>527.37805100000003</v>
      </c>
      <c r="E309" s="229">
        <v>579.02660200000003</v>
      </c>
      <c r="F309" s="229">
        <v>588.54002700000001</v>
      </c>
      <c r="G309" s="229">
        <v>694.06484999999998</v>
      </c>
      <c r="H309" s="229">
        <v>668.89685699999995</v>
      </c>
    </row>
    <row r="310" spans="1:8" x14ac:dyDescent="0.2">
      <c r="A310" s="219" t="s">
        <v>89</v>
      </c>
      <c r="B310" s="221" t="s">
        <v>90</v>
      </c>
      <c r="C310" s="222">
        <v>41725</v>
      </c>
      <c r="D310" s="222">
        <v>42100</v>
      </c>
      <c r="E310" s="222">
        <v>42527</v>
      </c>
      <c r="F310" s="222">
        <v>42829</v>
      </c>
      <c r="G310" s="222">
        <v>43195</v>
      </c>
      <c r="H310" s="222">
        <v>43530</v>
      </c>
    </row>
    <row r="311" spans="1:8" x14ac:dyDescent="0.2">
      <c r="A311" s="223"/>
      <c r="B311" s="223"/>
      <c r="C311" s="223"/>
      <c r="D311" s="223"/>
      <c r="E311" s="223"/>
      <c r="F311" s="223"/>
      <c r="G311" s="223"/>
      <c r="H311" s="223"/>
    </row>
    <row r="312" spans="1:8" x14ac:dyDescent="0.2">
      <c r="A312" s="224" t="s">
        <v>561</v>
      </c>
    </row>
    <row r="313" spans="1:8" x14ac:dyDescent="0.2">
      <c r="A313" s="224" t="s">
        <v>672</v>
      </c>
    </row>
    <row r="315" spans="1:8" x14ac:dyDescent="0.2">
      <c r="A315" s="224" t="s">
        <v>673</v>
      </c>
    </row>
    <row r="317" spans="1:8" ht="24.95" customHeight="1" x14ac:dyDescent="0.2">
      <c r="A317" s="225" t="s">
        <v>91</v>
      </c>
    </row>
    <row r="320" spans="1:8" ht="408.95" customHeight="1" x14ac:dyDescent="0.2">
      <c r="A320" s="226" t="s">
        <v>674</v>
      </c>
      <c r="B320" s="227"/>
      <c r="C320" s="227"/>
    </row>
  </sheetData>
  <pageMargins left="0.2" right="0.2" top="0.5" bottom="0.5" header="0.5" footer="0.5"/>
  <pageSetup fitToWidth="0" fitToHeight="0" orientation="landscape" verticalDpi="0"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ummaryRight="0"/>
    <pageSetUpPr autoPageBreaks="0"/>
  </sheetPr>
  <dimension ref="A5:IU116"/>
  <sheetViews>
    <sheetView topLeftCell="A53" workbookViewId="0">
      <selection activeCell="H88" sqref="H88"/>
    </sheetView>
  </sheetViews>
  <sheetFormatPr defaultRowHeight="11.25" x14ac:dyDescent="0.2"/>
  <cols>
    <col min="1" max="1" width="40.125" style="207" customWidth="1"/>
    <col min="2" max="8" width="13" style="207" customWidth="1"/>
    <col min="9" max="256" width="9" style="207"/>
    <col min="257" max="257" width="40.125" style="207" customWidth="1"/>
    <col min="258" max="264" width="13" style="207" customWidth="1"/>
    <col min="265" max="512" width="9" style="207"/>
    <col min="513" max="513" width="40.125" style="207" customWidth="1"/>
    <col min="514" max="520" width="13" style="207" customWidth="1"/>
    <col min="521" max="768" width="9" style="207"/>
    <col min="769" max="769" width="40.125" style="207" customWidth="1"/>
    <col min="770" max="776" width="13" style="207" customWidth="1"/>
    <col min="777" max="1024" width="9" style="207"/>
    <col min="1025" max="1025" width="40.125" style="207" customWidth="1"/>
    <col min="1026" max="1032" width="13" style="207" customWidth="1"/>
    <col min="1033" max="1280" width="9" style="207"/>
    <col min="1281" max="1281" width="40.125" style="207" customWidth="1"/>
    <col min="1282" max="1288" width="13" style="207" customWidth="1"/>
    <col min="1289" max="1536" width="9" style="207"/>
    <col min="1537" max="1537" width="40.125" style="207" customWidth="1"/>
    <col min="1538" max="1544" width="13" style="207" customWidth="1"/>
    <col min="1545" max="1792" width="9" style="207"/>
    <col min="1793" max="1793" width="40.125" style="207" customWidth="1"/>
    <col min="1794" max="1800" width="13" style="207" customWidth="1"/>
    <col min="1801" max="2048" width="9" style="207"/>
    <col min="2049" max="2049" width="40.125" style="207" customWidth="1"/>
    <col min="2050" max="2056" width="13" style="207" customWidth="1"/>
    <col min="2057" max="2304" width="9" style="207"/>
    <col min="2305" max="2305" width="40.125" style="207" customWidth="1"/>
    <col min="2306" max="2312" width="13" style="207" customWidth="1"/>
    <col min="2313" max="2560" width="9" style="207"/>
    <col min="2561" max="2561" width="40.125" style="207" customWidth="1"/>
    <col min="2562" max="2568" width="13" style="207" customWidth="1"/>
    <col min="2569" max="2816" width="9" style="207"/>
    <col min="2817" max="2817" width="40.125" style="207" customWidth="1"/>
    <col min="2818" max="2824" width="13" style="207" customWidth="1"/>
    <col min="2825" max="3072" width="9" style="207"/>
    <col min="3073" max="3073" width="40.125" style="207" customWidth="1"/>
    <col min="3074" max="3080" width="13" style="207" customWidth="1"/>
    <col min="3081" max="3328" width="9" style="207"/>
    <col min="3329" max="3329" width="40.125" style="207" customWidth="1"/>
    <col min="3330" max="3336" width="13" style="207" customWidth="1"/>
    <col min="3337" max="3584" width="9" style="207"/>
    <col min="3585" max="3585" width="40.125" style="207" customWidth="1"/>
    <col min="3586" max="3592" width="13" style="207" customWidth="1"/>
    <col min="3593" max="3840" width="9" style="207"/>
    <col min="3841" max="3841" width="40.125" style="207" customWidth="1"/>
    <col min="3842" max="3848" width="13" style="207" customWidth="1"/>
    <col min="3849" max="4096" width="9" style="207"/>
    <col min="4097" max="4097" width="40.125" style="207" customWidth="1"/>
    <col min="4098" max="4104" width="13" style="207" customWidth="1"/>
    <col min="4105" max="4352" width="9" style="207"/>
    <col min="4353" max="4353" width="40.125" style="207" customWidth="1"/>
    <col min="4354" max="4360" width="13" style="207" customWidth="1"/>
    <col min="4361" max="4608" width="9" style="207"/>
    <col min="4609" max="4609" width="40.125" style="207" customWidth="1"/>
    <col min="4610" max="4616" width="13" style="207" customWidth="1"/>
    <col min="4617" max="4864" width="9" style="207"/>
    <col min="4865" max="4865" width="40.125" style="207" customWidth="1"/>
    <col min="4866" max="4872" width="13" style="207" customWidth="1"/>
    <col min="4873" max="5120" width="9" style="207"/>
    <col min="5121" max="5121" width="40.125" style="207" customWidth="1"/>
    <col min="5122" max="5128" width="13" style="207" customWidth="1"/>
    <col min="5129" max="5376" width="9" style="207"/>
    <col min="5377" max="5377" width="40.125" style="207" customWidth="1"/>
    <col min="5378" max="5384" width="13" style="207" customWidth="1"/>
    <col min="5385" max="5632" width="9" style="207"/>
    <col min="5633" max="5633" width="40.125" style="207" customWidth="1"/>
    <col min="5634" max="5640" width="13" style="207" customWidth="1"/>
    <col min="5641" max="5888" width="9" style="207"/>
    <col min="5889" max="5889" width="40.125" style="207" customWidth="1"/>
    <col min="5890" max="5896" width="13" style="207" customWidth="1"/>
    <col min="5897" max="6144" width="9" style="207"/>
    <col min="6145" max="6145" width="40.125" style="207" customWidth="1"/>
    <col min="6146" max="6152" width="13" style="207" customWidth="1"/>
    <col min="6153" max="6400" width="9" style="207"/>
    <col min="6401" max="6401" width="40.125" style="207" customWidth="1"/>
    <col min="6402" max="6408" width="13" style="207" customWidth="1"/>
    <col min="6409" max="6656" width="9" style="207"/>
    <col min="6657" max="6657" width="40.125" style="207" customWidth="1"/>
    <col min="6658" max="6664" width="13" style="207" customWidth="1"/>
    <col min="6665" max="6912" width="9" style="207"/>
    <col min="6913" max="6913" width="40.125" style="207" customWidth="1"/>
    <col min="6914" max="6920" width="13" style="207" customWidth="1"/>
    <col min="6921" max="7168" width="9" style="207"/>
    <col min="7169" max="7169" width="40.125" style="207" customWidth="1"/>
    <col min="7170" max="7176" width="13" style="207" customWidth="1"/>
    <col min="7177" max="7424" width="9" style="207"/>
    <col min="7425" max="7425" width="40.125" style="207" customWidth="1"/>
    <col min="7426" max="7432" width="13" style="207" customWidth="1"/>
    <col min="7433" max="7680" width="9" style="207"/>
    <col min="7681" max="7681" width="40.125" style="207" customWidth="1"/>
    <col min="7682" max="7688" width="13" style="207" customWidth="1"/>
    <col min="7689" max="7936" width="9" style="207"/>
    <col min="7937" max="7937" width="40.125" style="207" customWidth="1"/>
    <col min="7938" max="7944" width="13" style="207" customWidth="1"/>
    <col min="7945" max="8192" width="9" style="207"/>
    <col min="8193" max="8193" width="40.125" style="207" customWidth="1"/>
    <col min="8194" max="8200" width="13" style="207" customWidth="1"/>
    <col min="8201" max="8448" width="9" style="207"/>
    <col min="8449" max="8449" width="40.125" style="207" customWidth="1"/>
    <col min="8450" max="8456" width="13" style="207" customWidth="1"/>
    <col min="8457" max="8704" width="9" style="207"/>
    <col min="8705" max="8705" width="40.125" style="207" customWidth="1"/>
    <col min="8706" max="8712" width="13" style="207" customWidth="1"/>
    <col min="8713" max="8960" width="9" style="207"/>
    <col min="8961" max="8961" width="40.125" style="207" customWidth="1"/>
    <col min="8962" max="8968" width="13" style="207" customWidth="1"/>
    <col min="8969" max="9216" width="9" style="207"/>
    <col min="9217" max="9217" width="40.125" style="207" customWidth="1"/>
    <col min="9218" max="9224" width="13" style="207" customWidth="1"/>
    <col min="9225" max="9472" width="9" style="207"/>
    <col min="9473" max="9473" width="40.125" style="207" customWidth="1"/>
    <col min="9474" max="9480" width="13" style="207" customWidth="1"/>
    <col min="9481" max="9728" width="9" style="207"/>
    <col min="9729" max="9729" width="40.125" style="207" customWidth="1"/>
    <col min="9730" max="9736" width="13" style="207" customWidth="1"/>
    <col min="9737" max="9984" width="9" style="207"/>
    <col min="9985" max="9985" width="40.125" style="207" customWidth="1"/>
    <col min="9986" max="9992" width="13" style="207" customWidth="1"/>
    <col min="9993" max="10240" width="9" style="207"/>
    <col min="10241" max="10241" width="40.125" style="207" customWidth="1"/>
    <col min="10242" max="10248" width="13" style="207" customWidth="1"/>
    <col min="10249" max="10496" width="9" style="207"/>
    <col min="10497" max="10497" width="40.125" style="207" customWidth="1"/>
    <col min="10498" max="10504" width="13" style="207" customWidth="1"/>
    <col min="10505" max="10752" width="9" style="207"/>
    <col min="10753" max="10753" width="40.125" style="207" customWidth="1"/>
    <col min="10754" max="10760" width="13" style="207" customWidth="1"/>
    <col min="10761" max="11008" width="9" style="207"/>
    <col min="11009" max="11009" width="40.125" style="207" customWidth="1"/>
    <col min="11010" max="11016" width="13" style="207" customWidth="1"/>
    <col min="11017" max="11264" width="9" style="207"/>
    <col min="11265" max="11265" width="40.125" style="207" customWidth="1"/>
    <col min="11266" max="11272" width="13" style="207" customWidth="1"/>
    <col min="11273" max="11520" width="9" style="207"/>
    <col min="11521" max="11521" width="40.125" style="207" customWidth="1"/>
    <col min="11522" max="11528" width="13" style="207" customWidth="1"/>
    <col min="11529" max="11776" width="9" style="207"/>
    <col min="11777" max="11777" width="40.125" style="207" customWidth="1"/>
    <col min="11778" max="11784" width="13" style="207" customWidth="1"/>
    <col min="11785" max="12032" width="9" style="207"/>
    <col min="12033" max="12033" width="40.125" style="207" customWidth="1"/>
    <col min="12034" max="12040" width="13" style="207" customWidth="1"/>
    <col min="12041" max="12288" width="9" style="207"/>
    <col min="12289" max="12289" width="40.125" style="207" customWidth="1"/>
    <col min="12290" max="12296" width="13" style="207" customWidth="1"/>
    <col min="12297" max="12544" width="9" style="207"/>
    <col min="12545" max="12545" width="40.125" style="207" customWidth="1"/>
    <col min="12546" max="12552" width="13" style="207" customWidth="1"/>
    <col min="12553" max="12800" width="9" style="207"/>
    <col min="12801" max="12801" width="40.125" style="207" customWidth="1"/>
    <col min="12802" max="12808" width="13" style="207" customWidth="1"/>
    <col min="12809" max="13056" width="9" style="207"/>
    <col min="13057" max="13057" width="40.125" style="207" customWidth="1"/>
    <col min="13058" max="13064" width="13" style="207" customWidth="1"/>
    <col min="13065" max="13312" width="9" style="207"/>
    <col min="13313" max="13313" width="40.125" style="207" customWidth="1"/>
    <col min="13314" max="13320" width="13" style="207" customWidth="1"/>
    <col min="13321" max="13568" width="9" style="207"/>
    <col min="13569" max="13569" width="40.125" style="207" customWidth="1"/>
    <col min="13570" max="13576" width="13" style="207" customWidth="1"/>
    <col min="13577" max="13824" width="9" style="207"/>
    <col min="13825" max="13825" width="40.125" style="207" customWidth="1"/>
    <col min="13826" max="13832" width="13" style="207" customWidth="1"/>
    <col min="13833" max="14080" width="9" style="207"/>
    <col min="14081" max="14081" width="40.125" style="207" customWidth="1"/>
    <col min="14082" max="14088" width="13" style="207" customWidth="1"/>
    <col min="14089" max="14336" width="9" style="207"/>
    <col min="14337" max="14337" width="40.125" style="207" customWidth="1"/>
    <col min="14338" max="14344" width="13" style="207" customWidth="1"/>
    <col min="14345" max="14592" width="9" style="207"/>
    <col min="14593" max="14593" width="40.125" style="207" customWidth="1"/>
    <col min="14594" max="14600" width="13" style="207" customWidth="1"/>
    <col min="14601" max="14848" width="9" style="207"/>
    <col min="14849" max="14849" width="40.125" style="207" customWidth="1"/>
    <col min="14850" max="14856" width="13" style="207" customWidth="1"/>
    <col min="14857" max="15104" width="9" style="207"/>
    <col min="15105" max="15105" width="40.125" style="207" customWidth="1"/>
    <col min="15106" max="15112" width="13" style="207" customWidth="1"/>
    <col min="15113" max="15360" width="9" style="207"/>
    <col min="15361" max="15361" width="40.125" style="207" customWidth="1"/>
    <col min="15362" max="15368" width="13" style="207" customWidth="1"/>
    <col min="15369" max="15616" width="9" style="207"/>
    <col min="15617" max="15617" width="40.125" style="207" customWidth="1"/>
    <col min="15618" max="15624" width="13" style="207" customWidth="1"/>
    <col min="15625" max="15872" width="9" style="207"/>
    <col min="15873" max="15873" width="40.125" style="207" customWidth="1"/>
    <col min="15874" max="15880" width="13" style="207" customWidth="1"/>
    <col min="15881" max="16128" width="9" style="207"/>
    <col min="16129" max="16129" width="40.125" style="207" customWidth="1"/>
    <col min="16130" max="16136" width="13" style="207" customWidth="1"/>
    <col min="16137" max="16384" width="9" style="207"/>
  </cols>
  <sheetData>
    <row r="5" spans="1:255" ht="15.75" x14ac:dyDescent="0.2">
      <c r="A5" s="206" t="s">
        <v>676</v>
      </c>
    </row>
    <row r="7" spans="1:255" x14ac:dyDescent="0.2">
      <c r="A7" s="208" t="s">
        <v>63</v>
      </c>
      <c r="B7" s="209" t="s">
        <v>64</v>
      </c>
      <c r="C7" s="207" t="s">
        <v>65</v>
      </c>
      <c r="D7" s="210" t="s">
        <v>66</v>
      </c>
      <c r="E7" s="209" t="s">
        <v>67</v>
      </c>
      <c r="F7" s="207" t="s">
        <v>68</v>
      </c>
    </row>
    <row r="8" spans="1:255" x14ac:dyDescent="0.2">
      <c r="A8" s="210"/>
      <c r="B8" s="209" t="s">
        <v>69</v>
      </c>
      <c r="C8" s="207" t="s">
        <v>70</v>
      </c>
      <c r="D8" s="210" t="s">
        <v>66</v>
      </c>
      <c r="E8" s="209" t="s">
        <v>71</v>
      </c>
      <c r="F8" s="207" t="s">
        <v>524</v>
      </c>
    </row>
    <row r="9" spans="1:255" x14ac:dyDescent="0.2">
      <c r="A9" s="210"/>
      <c r="B9" s="209" t="s">
        <v>72</v>
      </c>
      <c r="C9" s="207" t="s">
        <v>73</v>
      </c>
      <c r="D9" s="210" t="s">
        <v>66</v>
      </c>
      <c r="E9" s="209" t="s">
        <v>74</v>
      </c>
      <c r="F9" s="207" t="s">
        <v>75</v>
      </c>
    </row>
    <row r="10" spans="1:255" x14ac:dyDescent="0.2">
      <c r="A10" s="210"/>
      <c r="B10" s="209" t="s">
        <v>76</v>
      </c>
      <c r="C10" s="207" t="s">
        <v>77</v>
      </c>
      <c r="D10" s="210" t="s">
        <v>66</v>
      </c>
      <c r="E10" s="209" t="s">
        <v>78</v>
      </c>
      <c r="F10" s="211" t="s">
        <v>79</v>
      </c>
    </row>
    <row r="13" spans="1:255" x14ac:dyDescent="0.2">
      <c r="A13" s="212" t="s">
        <v>293</v>
      </c>
      <c r="B13" s="212"/>
      <c r="C13" s="212"/>
      <c r="D13" s="212"/>
      <c r="E13" s="212"/>
      <c r="F13" s="212"/>
      <c r="G13" s="212"/>
      <c r="H13" s="212"/>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c r="BI13" s="213"/>
      <c r="BJ13" s="213"/>
      <c r="BK13" s="213"/>
      <c r="BL13" s="213"/>
      <c r="BM13" s="213"/>
      <c r="BN13" s="213"/>
      <c r="BO13" s="213"/>
      <c r="BP13" s="213"/>
      <c r="BQ13" s="213"/>
      <c r="BR13" s="213"/>
      <c r="BS13" s="213"/>
      <c r="BT13" s="213"/>
      <c r="BU13" s="213"/>
      <c r="BV13" s="213"/>
      <c r="BW13" s="213"/>
      <c r="BX13" s="213"/>
      <c r="BY13" s="213"/>
      <c r="BZ13" s="213"/>
      <c r="CA13" s="213"/>
      <c r="CB13" s="213"/>
      <c r="CC13" s="213"/>
      <c r="CD13" s="213"/>
      <c r="CE13" s="213"/>
      <c r="CF13" s="213"/>
      <c r="CG13" s="213"/>
      <c r="CH13" s="213"/>
      <c r="CI13" s="213"/>
      <c r="CJ13" s="213"/>
      <c r="CK13" s="213"/>
      <c r="CL13" s="213"/>
      <c r="CM13" s="213"/>
      <c r="CN13" s="213"/>
      <c r="CO13" s="213"/>
      <c r="CP13" s="213"/>
      <c r="CQ13" s="213"/>
      <c r="CR13" s="213"/>
      <c r="CS13" s="213"/>
      <c r="CT13" s="213"/>
      <c r="CU13" s="213"/>
      <c r="CV13" s="213"/>
      <c r="CW13" s="213"/>
      <c r="CX13" s="213"/>
      <c r="CY13" s="213"/>
      <c r="CZ13" s="213"/>
      <c r="DA13" s="213"/>
      <c r="DB13" s="213"/>
      <c r="DC13" s="213"/>
      <c r="DD13" s="213"/>
      <c r="DE13" s="213"/>
      <c r="DF13" s="213"/>
      <c r="DG13" s="213"/>
      <c r="DH13" s="213"/>
      <c r="DI13" s="213"/>
      <c r="DJ13" s="213"/>
      <c r="DK13" s="213"/>
      <c r="DL13" s="213"/>
      <c r="DM13" s="213"/>
      <c r="DN13" s="213"/>
      <c r="DO13" s="213"/>
      <c r="DP13" s="213"/>
      <c r="DQ13" s="213"/>
      <c r="DR13" s="213"/>
      <c r="DS13" s="213"/>
      <c r="DT13" s="213"/>
      <c r="DU13" s="213"/>
      <c r="DV13" s="213"/>
      <c r="DW13" s="213"/>
      <c r="DX13" s="213"/>
      <c r="DY13" s="213"/>
      <c r="DZ13" s="213"/>
      <c r="EA13" s="213"/>
      <c r="EB13" s="213"/>
      <c r="EC13" s="213"/>
      <c r="ED13" s="213"/>
      <c r="EE13" s="213"/>
      <c r="EF13" s="213"/>
      <c r="EG13" s="213"/>
      <c r="EH13" s="213"/>
      <c r="EI13" s="213"/>
      <c r="EJ13" s="213"/>
      <c r="EK13" s="213"/>
      <c r="EL13" s="213"/>
      <c r="EM13" s="213"/>
      <c r="EN13" s="213"/>
      <c r="EO13" s="213"/>
      <c r="EP13" s="213"/>
      <c r="EQ13" s="213"/>
      <c r="ER13" s="213"/>
      <c r="ES13" s="213"/>
      <c r="ET13" s="213"/>
      <c r="EU13" s="213"/>
      <c r="EV13" s="213"/>
      <c r="EW13" s="213"/>
      <c r="EX13" s="213"/>
      <c r="EY13" s="213"/>
      <c r="EZ13" s="213"/>
      <c r="FA13" s="213"/>
      <c r="FB13" s="213"/>
      <c r="FC13" s="213"/>
      <c r="FD13" s="213"/>
      <c r="FE13" s="213"/>
      <c r="FF13" s="213"/>
      <c r="FG13" s="213"/>
      <c r="FH13" s="213"/>
      <c r="FI13" s="213"/>
      <c r="FJ13" s="213"/>
      <c r="FK13" s="213"/>
      <c r="FL13" s="213"/>
      <c r="FM13" s="213"/>
      <c r="FN13" s="213"/>
      <c r="FO13" s="213"/>
      <c r="FP13" s="213"/>
      <c r="FQ13" s="213"/>
      <c r="FR13" s="213"/>
      <c r="FS13" s="213"/>
      <c r="FT13" s="213"/>
      <c r="FU13" s="213"/>
      <c r="FV13" s="213"/>
      <c r="FW13" s="213"/>
      <c r="FX13" s="213"/>
      <c r="FY13" s="213"/>
      <c r="FZ13" s="213"/>
      <c r="GA13" s="213"/>
      <c r="GB13" s="213"/>
      <c r="GC13" s="213"/>
      <c r="GD13" s="213"/>
      <c r="GE13" s="213"/>
      <c r="GF13" s="213"/>
      <c r="GG13" s="213"/>
      <c r="GH13" s="213"/>
      <c r="GI13" s="213"/>
      <c r="GJ13" s="213"/>
      <c r="GK13" s="213"/>
      <c r="GL13" s="213"/>
      <c r="GM13" s="213"/>
      <c r="GN13" s="213"/>
      <c r="GO13" s="213"/>
      <c r="GP13" s="213"/>
      <c r="GQ13" s="213"/>
      <c r="GR13" s="213"/>
      <c r="GS13" s="213"/>
      <c r="GT13" s="213"/>
      <c r="GU13" s="213"/>
      <c r="GV13" s="213"/>
      <c r="GW13" s="213"/>
      <c r="GX13" s="213"/>
      <c r="GY13" s="213"/>
      <c r="GZ13" s="213"/>
      <c r="HA13" s="213"/>
      <c r="HB13" s="213"/>
      <c r="HC13" s="213"/>
      <c r="HD13" s="213"/>
      <c r="HE13" s="213"/>
      <c r="HF13" s="213"/>
      <c r="HG13" s="213"/>
      <c r="HH13" s="213"/>
      <c r="HI13" s="213"/>
      <c r="HJ13" s="213"/>
      <c r="HK13" s="213"/>
      <c r="HL13" s="213"/>
      <c r="HM13" s="213"/>
      <c r="HN13" s="213"/>
      <c r="HO13" s="213"/>
      <c r="HP13" s="213"/>
      <c r="HQ13" s="213"/>
      <c r="HR13" s="213"/>
      <c r="HS13" s="213"/>
      <c r="HT13" s="213"/>
      <c r="HU13" s="213"/>
      <c r="HV13" s="213"/>
      <c r="HW13" s="213"/>
      <c r="HX13" s="213"/>
      <c r="HY13" s="213"/>
      <c r="HZ13" s="213"/>
      <c r="IA13" s="213"/>
      <c r="IB13" s="213"/>
      <c r="IC13" s="213"/>
      <c r="ID13" s="213"/>
      <c r="IE13" s="213"/>
      <c r="IF13" s="213"/>
      <c r="IG13" s="213"/>
      <c r="IH13" s="213"/>
      <c r="II13" s="213"/>
      <c r="IJ13" s="213"/>
      <c r="IK13" s="213"/>
      <c r="IL13" s="213"/>
      <c r="IM13" s="213"/>
      <c r="IN13" s="213"/>
      <c r="IO13" s="213"/>
      <c r="IP13" s="213"/>
      <c r="IQ13" s="213"/>
      <c r="IR13" s="213"/>
      <c r="IS13" s="213"/>
      <c r="IT13" s="213"/>
      <c r="IU13" s="213"/>
    </row>
    <row r="14" spans="1:255" ht="33.75" x14ac:dyDescent="0.2">
      <c r="A14" s="214" t="s">
        <v>80</v>
      </c>
      <c r="B14" s="215" t="s">
        <v>81</v>
      </c>
      <c r="C14" s="215" t="s">
        <v>525</v>
      </c>
      <c r="D14" s="215" t="s">
        <v>84</v>
      </c>
      <c r="E14" s="215" t="s">
        <v>83</v>
      </c>
      <c r="F14" s="215" t="s">
        <v>82</v>
      </c>
      <c r="G14" s="215" t="s">
        <v>526</v>
      </c>
      <c r="H14" s="215" t="s">
        <v>671</v>
      </c>
    </row>
    <row r="15" spans="1:255" x14ac:dyDescent="0.2">
      <c r="A15" s="216" t="s">
        <v>85</v>
      </c>
      <c r="B15" s="217" t="s">
        <v>86</v>
      </c>
      <c r="C15" s="217" t="s">
        <v>86</v>
      </c>
      <c r="D15" s="217" t="s">
        <v>86</v>
      </c>
      <c r="E15" s="217" t="s">
        <v>86</v>
      </c>
      <c r="F15" s="217" t="s">
        <v>86</v>
      </c>
      <c r="G15" s="217" t="s">
        <v>86</v>
      </c>
      <c r="H15" s="217" t="s">
        <v>86</v>
      </c>
    </row>
    <row r="16" spans="1:255" x14ac:dyDescent="0.2">
      <c r="A16" s="218" t="s">
        <v>87</v>
      </c>
      <c r="B16" s="219"/>
      <c r="C16" s="219"/>
      <c r="D16" s="219"/>
      <c r="E16" s="219"/>
      <c r="F16" s="219"/>
      <c r="G16" s="219"/>
      <c r="H16" s="219"/>
    </row>
    <row r="17" spans="1:8" x14ac:dyDescent="0.2">
      <c r="A17" s="218" t="s">
        <v>294</v>
      </c>
      <c r="B17" s="229">
        <v>304.66666666666703</v>
      </c>
      <c r="C17" s="229">
        <v>207</v>
      </c>
      <c r="D17" s="229">
        <v>290</v>
      </c>
      <c r="E17" s="229">
        <v>296</v>
      </c>
      <c r="F17" s="229">
        <v>341</v>
      </c>
      <c r="G17" s="229">
        <v>238</v>
      </c>
      <c r="H17" s="229">
        <v>335</v>
      </c>
    </row>
    <row r="18" spans="1:8" x14ac:dyDescent="0.2">
      <c r="A18" s="219" t="s">
        <v>295</v>
      </c>
      <c r="B18" s="220">
        <v>0</v>
      </c>
      <c r="C18" s="220">
        <v>0</v>
      </c>
      <c r="D18" s="220">
        <v>0</v>
      </c>
      <c r="E18" s="220">
        <v>0</v>
      </c>
      <c r="F18" s="220">
        <v>0</v>
      </c>
      <c r="G18" s="220">
        <v>0</v>
      </c>
      <c r="H18" s="220">
        <v>0</v>
      </c>
    </row>
    <row r="19" spans="1:8" x14ac:dyDescent="0.2">
      <c r="A19" s="219" t="s">
        <v>296</v>
      </c>
      <c r="B19" s="220" t="s">
        <v>87</v>
      </c>
      <c r="C19" s="220" t="s">
        <v>87</v>
      </c>
      <c r="D19" s="220" t="s">
        <v>87</v>
      </c>
      <c r="E19" s="220" t="s">
        <v>87</v>
      </c>
      <c r="F19" s="220" t="s">
        <v>87</v>
      </c>
      <c r="G19" s="220" t="s">
        <v>87</v>
      </c>
      <c r="H19" s="220" t="s">
        <v>87</v>
      </c>
    </row>
    <row r="20" spans="1:8" x14ac:dyDescent="0.2">
      <c r="A20" s="218" t="s">
        <v>297</v>
      </c>
      <c r="B20" s="228">
        <v>304.66666666666703</v>
      </c>
      <c r="C20" s="228">
        <v>207</v>
      </c>
      <c r="D20" s="228">
        <v>290</v>
      </c>
      <c r="E20" s="228">
        <v>296</v>
      </c>
      <c r="F20" s="228">
        <v>341</v>
      </c>
      <c r="G20" s="228">
        <v>238</v>
      </c>
      <c r="H20" s="228">
        <v>335</v>
      </c>
    </row>
    <row r="21" spans="1:8" x14ac:dyDescent="0.2">
      <c r="A21" s="219"/>
      <c r="B21" s="219"/>
      <c r="C21" s="219"/>
      <c r="D21" s="219"/>
      <c r="E21" s="219"/>
      <c r="F21" s="219"/>
      <c r="G21" s="219"/>
      <c r="H21" s="219"/>
    </row>
    <row r="22" spans="1:8" x14ac:dyDescent="0.2">
      <c r="A22" s="218" t="s">
        <v>298</v>
      </c>
      <c r="B22" s="229">
        <v>418.66666666666703</v>
      </c>
      <c r="C22" s="229">
        <v>353</v>
      </c>
      <c r="D22" s="229">
        <v>452</v>
      </c>
      <c r="E22" s="229">
        <v>346</v>
      </c>
      <c r="F22" s="229">
        <v>432</v>
      </c>
      <c r="G22" s="229">
        <v>411</v>
      </c>
      <c r="H22" s="229">
        <v>413</v>
      </c>
    </row>
    <row r="23" spans="1:8" x14ac:dyDescent="0.2">
      <c r="A23" s="219" t="s">
        <v>299</v>
      </c>
      <c r="B23" s="220" t="s">
        <v>87</v>
      </c>
      <c r="C23" s="220" t="s">
        <v>87</v>
      </c>
      <c r="D23" s="220" t="s">
        <v>87</v>
      </c>
      <c r="E23" s="220" t="s">
        <v>87</v>
      </c>
      <c r="F23" s="220" t="s">
        <v>87</v>
      </c>
      <c r="G23" s="220" t="s">
        <v>87</v>
      </c>
      <c r="H23" s="220" t="s">
        <v>87</v>
      </c>
    </row>
    <row r="24" spans="1:8" x14ac:dyDescent="0.2">
      <c r="A24" s="219" t="s">
        <v>118</v>
      </c>
      <c r="B24" s="220" t="s">
        <v>87</v>
      </c>
      <c r="C24" s="220" t="s">
        <v>87</v>
      </c>
      <c r="D24" s="220" t="s">
        <v>87</v>
      </c>
      <c r="E24" s="220" t="s">
        <v>87</v>
      </c>
      <c r="F24" s="220" t="s">
        <v>87</v>
      </c>
      <c r="G24" s="220" t="s">
        <v>87</v>
      </c>
      <c r="H24" s="220" t="s">
        <v>87</v>
      </c>
    </row>
    <row r="25" spans="1:8" x14ac:dyDescent="0.2">
      <c r="A25" s="219" t="s">
        <v>300</v>
      </c>
      <c r="B25" s="220">
        <v>0</v>
      </c>
      <c r="C25" s="220">
        <v>0</v>
      </c>
      <c r="D25" s="220">
        <v>0</v>
      </c>
      <c r="E25" s="220">
        <v>0</v>
      </c>
      <c r="F25" s="220">
        <v>0</v>
      </c>
      <c r="G25" s="220">
        <v>0</v>
      </c>
      <c r="H25" s="220">
        <v>0</v>
      </c>
    </row>
    <row r="26" spans="1:8" x14ac:dyDescent="0.2">
      <c r="A26" s="218" t="s">
        <v>301</v>
      </c>
      <c r="B26" s="228">
        <v>418.66666666666703</v>
      </c>
      <c r="C26" s="228">
        <v>353</v>
      </c>
      <c r="D26" s="228">
        <v>452</v>
      </c>
      <c r="E26" s="228">
        <v>346</v>
      </c>
      <c r="F26" s="228">
        <v>432</v>
      </c>
      <c r="G26" s="228">
        <v>411</v>
      </c>
      <c r="H26" s="228">
        <v>413</v>
      </c>
    </row>
    <row r="27" spans="1:8" x14ac:dyDescent="0.2">
      <c r="A27" s="219"/>
      <c r="B27" s="219"/>
      <c r="C27" s="219"/>
      <c r="D27" s="219"/>
      <c r="E27" s="219"/>
      <c r="F27" s="219"/>
      <c r="G27" s="219"/>
      <c r="H27" s="219"/>
    </row>
    <row r="28" spans="1:8" x14ac:dyDescent="0.2">
      <c r="A28" s="218" t="s">
        <v>302</v>
      </c>
      <c r="B28" s="229">
        <v>129.333333333333</v>
      </c>
      <c r="C28" s="229">
        <v>105</v>
      </c>
      <c r="D28" s="229">
        <v>126</v>
      </c>
      <c r="E28" s="229">
        <v>133</v>
      </c>
      <c r="F28" s="229">
        <v>134</v>
      </c>
      <c r="G28" s="229">
        <v>119</v>
      </c>
      <c r="H28" s="229">
        <v>135</v>
      </c>
    </row>
    <row r="29" spans="1:8" x14ac:dyDescent="0.2">
      <c r="A29" s="219" t="s">
        <v>303</v>
      </c>
      <c r="B29" s="220" t="s">
        <v>87</v>
      </c>
      <c r="C29" s="220" t="s">
        <v>87</v>
      </c>
      <c r="D29" s="220" t="s">
        <v>87</v>
      </c>
      <c r="E29" s="220" t="s">
        <v>87</v>
      </c>
      <c r="F29" s="220" t="s">
        <v>87</v>
      </c>
      <c r="G29" s="220" t="s">
        <v>87</v>
      </c>
      <c r="H29" s="220" t="s">
        <v>87</v>
      </c>
    </row>
    <row r="30" spans="1:8" x14ac:dyDescent="0.2">
      <c r="A30" s="219" t="s">
        <v>304</v>
      </c>
      <c r="B30" s="220">
        <v>129.333333333333</v>
      </c>
      <c r="C30" s="220">
        <v>105</v>
      </c>
      <c r="D30" s="220">
        <v>126</v>
      </c>
      <c r="E30" s="220">
        <v>133</v>
      </c>
      <c r="F30" s="220">
        <v>134</v>
      </c>
      <c r="G30" s="220">
        <v>119</v>
      </c>
      <c r="H30" s="220">
        <v>135</v>
      </c>
    </row>
    <row r="31" spans="1:8" x14ac:dyDescent="0.2">
      <c r="A31" s="219" t="s">
        <v>305</v>
      </c>
      <c r="B31" s="220">
        <v>66.666666666666998</v>
      </c>
      <c r="C31" s="220">
        <v>68</v>
      </c>
      <c r="D31" s="220">
        <v>179</v>
      </c>
      <c r="E31" s="220">
        <v>90</v>
      </c>
      <c r="F31" s="220">
        <v>72</v>
      </c>
      <c r="G31" s="220">
        <v>62</v>
      </c>
      <c r="H31" s="220">
        <v>66</v>
      </c>
    </row>
    <row r="32" spans="1:8" x14ac:dyDescent="0.2">
      <c r="A32" s="218" t="s">
        <v>306</v>
      </c>
      <c r="B32" s="228">
        <v>919.33333333333303</v>
      </c>
      <c r="C32" s="228">
        <v>733</v>
      </c>
      <c r="D32" s="228">
        <v>1047</v>
      </c>
      <c r="E32" s="228">
        <v>865</v>
      </c>
      <c r="F32" s="228">
        <v>979</v>
      </c>
      <c r="G32" s="228">
        <v>830</v>
      </c>
      <c r="H32" s="228">
        <v>949</v>
      </c>
    </row>
    <row r="33" spans="1:9" x14ac:dyDescent="0.2">
      <c r="A33" s="219"/>
      <c r="B33" s="219"/>
      <c r="C33" s="219"/>
      <c r="D33" s="219"/>
      <c r="E33" s="219"/>
      <c r="F33" s="219"/>
      <c r="G33" s="219"/>
      <c r="H33" s="219"/>
    </row>
    <row r="34" spans="1:9" x14ac:dyDescent="0.2">
      <c r="A34" s="218" t="s">
        <v>307</v>
      </c>
      <c r="B34" s="229">
        <v>10336.666666666668</v>
      </c>
      <c r="C34" s="229">
        <v>9609</v>
      </c>
      <c r="D34" s="229">
        <v>10053</v>
      </c>
      <c r="E34" s="229">
        <v>10046</v>
      </c>
      <c r="F34" s="229">
        <v>10211</v>
      </c>
      <c r="G34" s="229">
        <v>10292</v>
      </c>
      <c r="H34" s="229">
        <v>10507</v>
      </c>
    </row>
    <row r="35" spans="1:9" x14ac:dyDescent="0.2">
      <c r="A35" s="219" t="s">
        <v>299</v>
      </c>
      <c r="B35" s="220" t="s">
        <v>87</v>
      </c>
      <c r="C35" s="220" t="s">
        <v>87</v>
      </c>
      <c r="D35" s="220" t="s">
        <v>87</v>
      </c>
      <c r="E35" s="220" t="s">
        <v>87</v>
      </c>
      <c r="F35" s="220" t="s">
        <v>87</v>
      </c>
      <c r="G35" s="220" t="s">
        <v>87</v>
      </c>
      <c r="H35" s="220" t="s">
        <v>87</v>
      </c>
    </row>
    <row r="36" spans="1:9" x14ac:dyDescent="0.2">
      <c r="A36" s="219" t="s">
        <v>308</v>
      </c>
      <c r="B36" s="220">
        <v>0</v>
      </c>
      <c r="C36" s="220">
        <v>0</v>
      </c>
      <c r="D36" s="220">
        <v>0</v>
      </c>
      <c r="E36" s="220">
        <v>0</v>
      </c>
      <c r="F36" s="220">
        <v>0</v>
      </c>
      <c r="G36" s="220">
        <v>0</v>
      </c>
      <c r="H36" s="220">
        <v>0</v>
      </c>
    </row>
    <row r="37" spans="1:9" x14ac:dyDescent="0.2">
      <c r="A37" s="219" t="s">
        <v>309</v>
      </c>
      <c r="B37" s="220" t="s">
        <v>87</v>
      </c>
      <c r="C37" s="220" t="s">
        <v>87</v>
      </c>
      <c r="D37" s="220" t="s">
        <v>87</v>
      </c>
      <c r="E37" s="220" t="s">
        <v>87</v>
      </c>
      <c r="F37" s="220" t="s">
        <v>87</v>
      </c>
      <c r="G37" s="220" t="s">
        <v>87</v>
      </c>
      <c r="H37" s="220" t="s">
        <v>87</v>
      </c>
    </row>
    <row r="38" spans="1:9" x14ac:dyDescent="0.2">
      <c r="A38" s="219" t="s">
        <v>118</v>
      </c>
      <c r="B38" s="220" t="s">
        <v>87</v>
      </c>
      <c r="C38" s="220" t="s">
        <v>87</v>
      </c>
      <c r="D38" s="220" t="s">
        <v>87</v>
      </c>
      <c r="E38" s="220" t="s">
        <v>87</v>
      </c>
      <c r="F38" s="220" t="s">
        <v>87</v>
      </c>
      <c r="G38" s="220" t="s">
        <v>87</v>
      </c>
      <c r="H38" s="220" t="s">
        <v>87</v>
      </c>
    </row>
    <row r="39" spans="1:9" x14ac:dyDescent="0.2">
      <c r="A39" s="219" t="s">
        <v>310</v>
      </c>
      <c r="B39" s="220">
        <v>0.80348699999999995</v>
      </c>
      <c r="C39" s="220">
        <v>0</v>
      </c>
      <c r="D39" s="220">
        <v>1.382487</v>
      </c>
      <c r="E39" s="220">
        <v>0.73794099999999996</v>
      </c>
      <c r="F39" s="220">
        <v>0.73794099999999996</v>
      </c>
      <c r="G39" s="220">
        <v>0.73794099999999996</v>
      </c>
      <c r="H39" s="220">
        <v>0.93457900000000005</v>
      </c>
    </row>
    <row r="40" spans="1:9" x14ac:dyDescent="0.2">
      <c r="A40" s="219" t="s">
        <v>303</v>
      </c>
      <c r="B40" s="220" t="s">
        <v>87</v>
      </c>
      <c r="C40" s="220" t="s">
        <v>87</v>
      </c>
      <c r="D40" s="220" t="s">
        <v>87</v>
      </c>
      <c r="E40" s="220" t="s">
        <v>87</v>
      </c>
      <c r="F40" s="220" t="s">
        <v>87</v>
      </c>
      <c r="G40" s="220" t="s">
        <v>87</v>
      </c>
      <c r="H40" s="220" t="s">
        <v>87</v>
      </c>
    </row>
    <row r="41" spans="1:9" x14ac:dyDescent="0.2">
      <c r="A41" s="219" t="s">
        <v>311</v>
      </c>
      <c r="B41" s="220" t="s">
        <v>87</v>
      </c>
      <c r="C41" s="220" t="s">
        <v>87</v>
      </c>
      <c r="D41" s="220" t="s">
        <v>87</v>
      </c>
      <c r="E41" s="220" t="s">
        <v>87</v>
      </c>
      <c r="F41" s="220" t="s">
        <v>87</v>
      </c>
      <c r="G41" s="220" t="s">
        <v>87</v>
      </c>
      <c r="H41" s="220" t="s">
        <v>87</v>
      </c>
    </row>
    <row r="42" spans="1:9" x14ac:dyDescent="0.2">
      <c r="A42" s="219" t="s">
        <v>312</v>
      </c>
      <c r="B42" s="220" t="s">
        <v>87</v>
      </c>
      <c r="C42" s="220" t="s">
        <v>87</v>
      </c>
      <c r="D42" s="220" t="s">
        <v>87</v>
      </c>
      <c r="E42" s="220" t="s">
        <v>87</v>
      </c>
      <c r="F42" s="220" t="s">
        <v>87</v>
      </c>
      <c r="G42" s="220" t="s">
        <v>87</v>
      </c>
      <c r="H42" s="220" t="s">
        <v>87</v>
      </c>
    </row>
    <row r="43" spans="1:9" x14ac:dyDescent="0.2">
      <c r="A43" s="218" t="s">
        <v>313</v>
      </c>
      <c r="B43" s="228">
        <v>10337.470153666667</v>
      </c>
      <c r="C43" s="228">
        <v>9609</v>
      </c>
      <c r="D43" s="228">
        <v>10054.382487000001</v>
      </c>
      <c r="E43" s="228">
        <v>10046.737940999999</v>
      </c>
      <c r="F43" s="228">
        <v>10211.737940999999</v>
      </c>
      <c r="G43" s="228">
        <v>10292.737940999999</v>
      </c>
      <c r="H43" s="228">
        <v>10507.934579000001</v>
      </c>
    </row>
    <row r="44" spans="1:9" x14ac:dyDescent="0.2">
      <c r="A44" s="219"/>
      <c r="B44" s="219"/>
      <c r="C44" s="219"/>
      <c r="D44" s="219"/>
      <c r="E44" s="219"/>
      <c r="F44" s="219"/>
      <c r="G44" s="219"/>
      <c r="H44" s="219"/>
    </row>
    <row r="45" spans="1:9" x14ac:dyDescent="0.2">
      <c r="A45" s="218" t="s">
        <v>88</v>
      </c>
      <c r="B45" s="219"/>
      <c r="C45" s="219"/>
      <c r="D45" s="219"/>
      <c r="E45" s="219"/>
      <c r="F45" s="219"/>
      <c r="G45" s="219"/>
      <c r="H45" s="219"/>
    </row>
    <row r="46" spans="1:9" x14ac:dyDescent="0.2">
      <c r="A46" s="219" t="s">
        <v>314</v>
      </c>
      <c r="B46" s="220">
        <v>454.66666666666703</v>
      </c>
      <c r="C46" s="220">
        <v>354</v>
      </c>
      <c r="D46" s="220">
        <v>372</v>
      </c>
      <c r="E46" s="220">
        <v>703</v>
      </c>
      <c r="F46" s="220">
        <v>411</v>
      </c>
      <c r="G46" s="220">
        <v>494</v>
      </c>
      <c r="H46" s="220">
        <v>459</v>
      </c>
    </row>
    <row r="47" spans="1:9" x14ac:dyDescent="0.2">
      <c r="A47" s="219" t="s">
        <v>6</v>
      </c>
      <c r="B47" s="220">
        <v>4343.666666666667</v>
      </c>
      <c r="C47" s="220">
        <v>4641</v>
      </c>
      <c r="D47" s="220">
        <v>4680</v>
      </c>
      <c r="E47" s="220">
        <v>4489</v>
      </c>
      <c r="F47" s="220">
        <v>4454</v>
      </c>
      <c r="G47" s="220">
        <v>4319</v>
      </c>
      <c r="H47" s="220">
        <v>4258</v>
      </c>
      <c r="I47" s="236">
        <f>H47+H57</f>
        <v>2823</v>
      </c>
    </row>
    <row r="48" spans="1:9" x14ac:dyDescent="0.2">
      <c r="A48" s="218" t="s">
        <v>315</v>
      </c>
      <c r="B48" s="228">
        <v>4798.333333333333</v>
      </c>
      <c r="C48" s="228">
        <v>4995</v>
      </c>
      <c r="D48" s="228">
        <v>5052</v>
      </c>
      <c r="E48" s="228">
        <v>5192</v>
      </c>
      <c r="F48" s="228">
        <v>4865</v>
      </c>
      <c r="G48" s="228">
        <v>4813</v>
      </c>
      <c r="H48" s="228">
        <v>4717</v>
      </c>
    </row>
    <row r="49" spans="1:8" x14ac:dyDescent="0.2">
      <c r="A49" s="219"/>
      <c r="B49" s="219"/>
      <c r="C49" s="219"/>
      <c r="D49" s="219"/>
      <c r="E49" s="219"/>
      <c r="F49" s="219"/>
      <c r="G49" s="219"/>
      <c r="H49" s="219"/>
    </row>
    <row r="50" spans="1:8" x14ac:dyDescent="0.2">
      <c r="A50" s="219" t="s">
        <v>118</v>
      </c>
      <c r="B50" s="220" t="s">
        <v>87</v>
      </c>
      <c r="C50" s="220" t="s">
        <v>87</v>
      </c>
      <c r="D50" s="220" t="s">
        <v>87</v>
      </c>
      <c r="E50" s="220" t="s">
        <v>87</v>
      </c>
      <c r="F50" s="220" t="s">
        <v>87</v>
      </c>
      <c r="G50" s="220" t="s">
        <v>87</v>
      </c>
      <c r="H50" s="220" t="s">
        <v>87</v>
      </c>
    </row>
    <row r="51" spans="1:8" x14ac:dyDescent="0.2">
      <c r="A51" s="219" t="s">
        <v>316</v>
      </c>
      <c r="B51" s="220">
        <v>0.80348699999999995</v>
      </c>
      <c r="C51" s="220">
        <v>0</v>
      </c>
      <c r="D51" s="220">
        <v>1.382487</v>
      </c>
      <c r="E51" s="220">
        <v>0.73794099999999996</v>
      </c>
      <c r="F51" s="220">
        <v>0.73794099999999996</v>
      </c>
      <c r="G51" s="220">
        <v>0.73794099999999996</v>
      </c>
      <c r="H51" s="220">
        <v>0.93457900000000005</v>
      </c>
    </row>
    <row r="52" spans="1:8" x14ac:dyDescent="0.2">
      <c r="A52" s="219" t="s">
        <v>317</v>
      </c>
      <c r="B52" s="220">
        <v>0</v>
      </c>
      <c r="C52" s="220">
        <v>0</v>
      </c>
      <c r="D52" s="220">
        <v>0</v>
      </c>
      <c r="E52" s="220">
        <v>0</v>
      </c>
      <c r="F52" s="220">
        <v>0</v>
      </c>
      <c r="G52" s="220">
        <v>0</v>
      </c>
      <c r="H52" s="220">
        <v>0</v>
      </c>
    </row>
    <row r="53" spans="1:8" x14ac:dyDescent="0.2">
      <c r="A53" s="219" t="s">
        <v>299</v>
      </c>
      <c r="B53" s="220" t="s">
        <v>87</v>
      </c>
      <c r="C53" s="220" t="s">
        <v>87</v>
      </c>
      <c r="D53" s="220" t="s">
        <v>87</v>
      </c>
      <c r="E53" s="220" t="s">
        <v>87</v>
      </c>
      <c r="F53" s="220" t="s">
        <v>87</v>
      </c>
      <c r="G53" s="220" t="s">
        <v>87</v>
      </c>
      <c r="H53" s="220" t="s">
        <v>87</v>
      </c>
    </row>
    <row r="54" spans="1:8" x14ac:dyDescent="0.2">
      <c r="A54" s="219" t="s">
        <v>318</v>
      </c>
      <c r="B54" s="220" t="s">
        <v>87</v>
      </c>
      <c r="C54" s="220" t="s">
        <v>87</v>
      </c>
      <c r="D54" s="220" t="s">
        <v>87</v>
      </c>
      <c r="E54" s="220" t="s">
        <v>87</v>
      </c>
      <c r="F54" s="220" t="s">
        <v>87</v>
      </c>
      <c r="G54" s="220" t="s">
        <v>87</v>
      </c>
      <c r="H54" s="220" t="s">
        <v>87</v>
      </c>
    </row>
    <row r="55" spans="1:8" x14ac:dyDescent="0.2">
      <c r="A55" s="219" t="s">
        <v>319</v>
      </c>
      <c r="B55" s="220">
        <v>-304.67</v>
      </c>
      <c r="C55" s="220">
        <v>-155.25</v>
      </c>
      <c r="D55" s="220">
        <v>-290</v>
      </c>
      <c r="E55" s="220">
        <v>-296</v>
      </c>
      <c r="F55" s="220">
        <v>-341</v>
      </c>
      <c r="G55" s="220">
        <v>-238</v>
      </c>
      <c r="H55" s="220">
        <v>-335</v>
      </c>
    </row>
    <row r="56" spans="1:8" x14ac:dyDescent="0.2">
      <c r="A56" s="219" t="s">
        <v>320</v>
      </c>
      <c r="B56" s="220">
        <v>0</v>
      </c>
      <c r="C56" s="220">
        <v>0</v>
      </c>
      <c r="D56" s="220">
        <v>0</v>
      </c>
      <c r="E56" s="220">
        <v>0</v>
      </c>
      <c r="F56" s="220">
        <v>0</v>
      </c>
      <c r="G56" s="220">
        <v>0</v>
      </c>
      <c r="H56" s="220">
        <v>0</v>
      </c>
    </row>
    <row r="57" spans="1:8" x14ac:dyDescent="0.2">
      <c r="A57" s="219" t="s">
        <v>321</v>
      </c>
      <c r="B57" s="220">
        <v>-1860.33</v>
      </c>
      <c r="C57" s="220">
        <v>-3400</v>
      </c>
      <c r="D57" s="220">
        <v>-3046</v>
      </c>
      <c r="E57" s="220">
        <v>-2674</v>
      </c>
      <c r="F57" s="220">
        <v>-2278</v>
      </c>
      <c r="G57" s="220">
        <v>-1868</v>
      </c>
      <c r="H57" s="220">
        <v>-1435</v>
      </c>
    </row>
    <row r="58" spans="1:8" x14ac:dyDescent="0.2">
      <c r="A58" s="219" t="s">
        <v>322</v>
      </c>
      <c r="B58" s="220" t="s">
        <v>87</v>
      </c>
      <c r="C58" s="220" t="s">
        <v>87</v>
      </c>
      <c r="D58" s="220" t="s">
        <v>87</v>
      </c>
      <c r="E58" s="220" t="s">
        <v>87</v>
      </c>
      <c r="F58" s="220" t="s">
        <v>87</v>
      </c>
      <c r="G58" s="220" t="s">
        <v>87</v>
      </c>
      <c r="H58" s="220" t="s">
        <v>87</v>
      </c>
    </row>
    <row r="59" spans="1:8" x14ac:dyDescent="0.2">
      <c r="A59" s="219" t="s">
        <v>323</v>
      </c>
      <c r="B59" s="220">
        <v>25.32</v>
      </c>
      <c r="C59" s="220">
        <v>21.45</v>
      </c>
      <c r="D59" s="220">
        <v>23.4</v>
      </c>
      <c r="E59" s="220">
        <v>24.05</v>
      </c>
      <c r="F59" s="220">
        <v>21.45</v>
      </c>
      <c r="G59" s="220">
        <v>27.65</v>
      </c>
      <c r="H59" s="220">
        <v>26.86</v>
      </c>
    </row>
    <row r="60" spans="1:8" x14ac:dyDescent="0.2">
      <c r="A60" s="219" t="s">
        <v>324</v>
      </c>
      <c r="B60" s="220" t="s">
        <v>87</v>
      </c>
      <c r="C60" s="220" t="s">
        <v>87</v>
      </c>
      <c r="D60" s="220" t="s">
        <v>87</v>
      </c>
      <c r="E60" s="220" t="s">
        <v>87</v>
      </c>
      <c r="F60" s="220" t="s">
        <v>87</v>
      </c>
      <c r="G60" s="220" t="s">
        <v>87</v>
      </c>
      <c r="H60" s="220" t="s">
        <v>87</v>
      </c>
    </row>
    <row r="61" spans="1:8" x14ac:dyDescent="0.2">
      <c r="A61" s="219" t="s">
        <v>325</v>
      </c>
      <c r="B61" s="220">
        <v>0</v>
      </c>
      <c r="C61" s="220">
        <v>0</v>
      </c>
      <c r="D61" s="220">
        <v>0</v>
      </c>
      <c r="E61" s="220">
        <v>0</v>
      </c>
      <c r="F61" s="220">
        <v>0</v>
      </c>
      <c r="G61" s="220">
        <v>0</v>
      </c>
      <c r="H61" s="220">
        <v>0</v>
      </c>
    </row>
    <row r="62" spans="1:8" x14ac:dyDescent="0.2">
      <c r="A62" s="219" t="s">
        <v>326</v>
      </c>
      <c r="B62" s="220">
        <v>0</v>
      </c>
      <c r="C62" s="220">
        <v>0</v>
      </c>
      <c r="D62" s="220">
        <v>0</v>
      </c>
      <c r="E62" s="220">
        <v>0</v>
      </c>
      <c r="F62" s="220">
        <v>0</v>
      </c>
      <c r="G62" s="220">
        <v>0</v>
      </c>
      <c r="H62" s="220">
        <v>0</v>
      </c>
    </row>
    <row r="63" spans="1:8" x14ac:dyDescent="0.2">
      <c r="A63" s="219" t="s">
        <v>327</v>
      </c>
      <c r="B63" s="220">
        <v>0</v>
      </c>
      <c r="C63" s="220">
        <v>0</v>
      </c>
      <c r="D63" s="220">
        <v>0</v>
      </c>
      <c r="E63" s="220">
        <v>0</v>
      </c>
      <c r="F63" s="220">
        <v>0</v>
      </c>
      <c r="G63" s="220">
        <v>0</v>
      </c>
      <c r="H63" s="220">
        <v>0</v>
      </c>
    </row>
    <row r="64" spans="1:8" x14ac:dyDescent="0.2">
      <c r="A64" s="219" t="s">
        <v>328</v>
      </c>
      <c r="B64" s="220">
        <v>92.203333333333006</v>
      </c>
      <c r="C64" s="220">
        <v>146.9</v>
      </c>
      <c r="D64" s="220">
        <v>167.7</v>
      </c>
      <c r="E64" s="220">
        <v>123.5</v>
      </c>
      <c r="F64" s="220">
        <v>83.85</v>
      </c>
      <c r="G64" s="220">
        <v>114.55</v>
      </c>
      <c r="H64" s="220">
        <v>78.209999999999994</v>
      </c>
    </row>
    <row r="65" spans="1:9" x14ac:dyDescent="0.2">
      <c r="A65" s="219" t="s">
        <v>329</v>
      </c>
      <c r="B65" s="220">
        <v>65.666666666666998</v>
      </c>
      <c r="C65" s="220">
        <v>75</v>
      </c>
      <c r="D65" s="220">
        <v>75</v>
      </c>
      <c r="E65" s="220">
        <v>70</v>
      </c>
      <c r="F65" s="220">
        <v>68</v>
      </c>
      <c r="G65" s="220">
        <v>65</v>
      </c>
      <c r="H65" s="220">
        <v>64</v>
      </c>
      <c r="I65" s="236">
        <f>H51+H59+H64+H65</f>
        <v>170.00457899999998</v>
      </c>
    </row>
    <row r="66" spans="1:9" x14ac:dyDescent="0.2">
      <c r="A66" s="219" t="s">
        <v>330</v>
      </c>
      <c r="B66" s="220" t="s">
        <v>87</v>
      </c>
      <c r="C66" s="220" t="s">
        <v>87</v>
      </c>
      <c r="D66" s="220" t="s">
        <v>87</v>
      </c>
      <c r="E66" s="220" t="s">
        <v>87</v>
      </c>
      <c r="F66" s="220" t="s">
        <v>87</v>
      </c>
      <c r="G66" s="220" t="s">
        <v>87</v>
      </c>
      <c r="H66" s="220" t="s">
        <v>87</v>
      </c>
    </row>
    <row r="67" spans="1:9" x14ac:dyDescent="0.2">
      <c r="A67" s="219" t="s">
        <v>331</v>
      </c>
      <c r="B67" s="220" t="s">
        <v>87</v>
      </c>
      <c r="C67" s="220" t="s">
        <v>87</v>
      </c>
      <c r="D67" s="220" t="s">
        <v>87</v>
      </c>
      <c r="E67" s="220" t="s">
        <v>87</v>
      </c>
      <c r="F67" s="220" t="s">
        <v>87</v>
      </c>
      <c r="G67" s="220" t="s">
        <v>87</v>
      </c>
      <c r="H67" s="220" t="s">
        <v>87</v>
      </c>
    </row>
    <row r="68" spans="1:9" x14ac:dyDescent="0.2">
      <c r="A68" s="219" t="s">
        <v>332</v>
      </c>
      <c r="B68" s="220" t="s">
        <v>87</v>
      </c>
      <c r="C68" s="220" t="s">
        <v>87</v>
      </c>
      <c r="D68" s="220" t="s">
        <v>87</v>
      </c>
      <c r="E68" s="220" t="s">
        <v>87</v>
      </c>
      <c r="F68" s="220" t="s">
        <v>87</v>
      </c>
      <c r="G68" s="220" t="s">
        <v>87</v>
      </c>
      <c r="H68" s="220" t="s">
        <v>87</v>
      </c>
    </row>
    <row r="69" spans="1:9" x14ac:dyDescent="0.2">
      <c r="A69" s="219" t="s">
        <v>333</v>
      </c>
      <c r="B69" s="220" t="s">
        <v>87</v>
      </c>
      <c r="C69" s="220" t="s">
        <v>87</v>
      </c>
      <c r="D69" s="220" t="s">
        <v>87</v>
      </c>
      <c r="E69" s="220" t="s">
        <v>87</v>
      </c>
      <c r="F69" s="220" t="s">
        <v>87</v>
      </c>
      <c r="G69" s="220" t="s">
        <v>87</v>
      </c>
      <c r="H69" s="220" t="s">
        <v>87</v>
      </c>
    </row>
    <row r="70" spans="1:9" x14ac:dyDescent="0.2">
      <c r="A70" s="219" t="s">
        <v>334</v>
      </c>
      <c r="B70" s="220" t="s">
        <v>87</v>
      </c>
      <c r="C70" s="220" t="s">
        <v>87</v>
      </c>
      <c r="D70" s="220" t="s">
        <v>87</v>
      </c>
      <c r="E70" s="220" t="s">
        <v>87</v>
      </c>
      <c r="F70" s="220" t="s">
        <v>87</v>
      </c>
      <c r="G70" s="220" t="s">
        <v>87</v>
      </c>
      <c r="H70" s="220" t="s">
        <v>87</v>
      </c>
    </row>
    <row r="71" spans="1:9" x14ac:dyDescent="0.2">
      <c r="A71" s="219" t="s">
        <v>335</v>
      </c>
      <c r="B71" s="220" t="s">
        <v>87</v>
      </c>
      <c r="C71" s="220" t="s">
        <v>87</v>
      </c>
      <c r="D71" s="220" t="s">
        <v>87</v>
      </c>
      <c r="E71" s="220" t="s">
        <v>87</v>
      </c>
      <c r="F71" s="220" t="s">
        <v>87</v>
      </c>
      <c r="G71" s="220" t="s">
        <v>87</v>
      </c>
      <c r="H71" s="220" t="s">
        <v>87</v>
      </c>
    </row>
    <row r="72" spans="1:9" x14ac:dyDescent="0.2">
      <c r="A72" s="219" t="s">
        <v>336</v>
      </c>
      <c r="B72" s="220" t="s">
        <v>87</v>
      </c>
      <c r="C72" s="220" t="s">
        <v>87</v>
      </c>
      <c r="D72" s="220" t="s">
        <v>87</v>
      </c>
      <c r="E72" s="220" t="s">
        <v>87</v>
      </c>
      <c r="F72" s="220" t="s">
        <v>87</v>
      </c>
      <c r="G72" s="220" t="s">
        <v>87</v>
      </c>
      <c r="H72" s="220" t="s">
        <v>87</v>
      </c>
    </row>
    <row r="73" spans="1:9" x14ac:dyDescent="0.2">
      <c r="A73" s="219" t="s">
        <v>337</v>
      </c>
      <c r="B73" s="220" t="s">
        <v>87</v>
      </c>
      <c r="C73" s="220" t="s">
        <v>87</v>
      </c>
      <c r="D73" s="220" t="s">
        <v>87</v>
      </c>
      <c r="E73" s="220" t="s">
        <v>87</v>
      </c>
      <c r="F73" s="220" t="s">
        <v>87</v>
      </c>
      <c r="G73" s="220" t="s">
        <v>87</v>
      </c>
      <c r="H73" s="220" t="s">
        <v>87</v>
      </c>
    </row>
    <row r="74" spans="1:9" x14ac:dyDescent="0.2">
      <c r="A74" s="219" t="s">
        <v>338</v>
      </c>
      <c r="B74" s="220" t="s">
        <v>87</v>
      </c>
      <c r="C74" s="220" t="s">
        <v>87</v>
      </c>
      <c r="D74" s="220" t="s">
        <v>87</v>
      </c>
      <c r="E74" s="220" t="s">
        <v>87</v>
      </c>
      <c r="F74" s="220" t="s">
        <v>87</v>
      </c>
      <c r="G74" s="220" t="s">
        <v>87</v>
      </c>
      <c r="H74" s="220" t="s">
        <v>87</v>
      </c>
    </row>
    <row r="75" spans="1:9" x14ac:dyDescent="0.2">
      <c r="A75" s="219" t="s">
        <v>339</v>
      </c>
      <c r="B75" s="220" t="s">
        <v>87</v>
      </c>
      <c r="C75" s="220" t="s">
        <v>87</v>
      </c>
      <c r="D75" s="220" t="s">
        <v>87</v>
      </c>
      <c r="E75" s="220" t="s">
        <v>87</v>
      </c>
      <c r="F75" s="220" t="s">
        <v>87</v>
      </c>
      <c r="G75" s="220" t="s">
        <v>87</v>
      </c>
      <c r="H75" s="220" t="s">
        <v>87</v>
      </c>
    </row>
    <row r="76" spans="1:9" x14ac:dyDescent="0.2">
      <c r="A76" s="219" t="s">
        <v>340</v>
      </c>
      <c r="B76" s="220" t="s">
        <v>87</v>
      </c>
      <c r="C76" s="220" t="s">
        <v>87</v>
      </c>
      <c r="D76" s="220" t="s">
        <v>87</v>
      </c>
      <c r="E76" s="220" t="s">
        <v>87</v>
      </c>
      <c r="F76" s="220" t="s">
        <v>87</v>
      </c>
      <c r="G76" s="220" t="s">
        <v>87</v>
      </c>
      <c r="H76" s="220" t="s">
        <v>87</v>
      </c>
    </row>
    <row r="77" spans="1:9" x14ac:dyDescent="0.2">
      <c r="A77" s="219" t="s">
        <v>341</v>
      </c>
      <c r="B77" s="220" t="s">
        <v>87</v>
      </c>
      <c r="C77" s="220" t="s">
        <v>87</v>
      </c>
      <c r="D77" s="220" t="s">
        <v>87</v>
      </c>
      <c r="E77" s="220" t="s">
        <v>87</v>
      </c>
      <c r="F77" s="220" t="s">
        <v>87</v>
      </c>
      <c r="G77" s="220" t="s">
        <v>87</v>
      </c>
      <c r="H77" s="220" t="s">
        <v>87</v>
      </c>
    </row>
    <row r="78" spans="1:9" x14ac:dyDescent="0.2">
      <c r="A78" s="219" t="s">
        <v>342</v>
      </c>
      <c r="B78" s="220" t="s">
        <v>87</v>
      </c>
      <c r="C78" s="220" t="s">
        <v>87</v>
      </c>
      <c r="D78" s="220" t="s">
        <v>87</v>
      </c>
      <c r="E78" s="220" t="s">
        <v>87</v>
      </c>
      <c r="F78" s="220" t="s">
        <v>87</v>
      </c>
      <c r="G78" s="220" t="s">
        <v>87</v>
      </c>
      <c r="H78" s="220" t="s">
        <v>87</v>
      </c>
    </row>
    <row r="79" spans="1:9" x14ac:dyDescent="0.2">
      <c r="A79" s="219" t="s">
        <v>343</v>
      </c>
      <c r="B79" s="220" t="s">
        <v>87</v>
      </c>
      <c r="C79" s="220" t="s">
        <v>87</v>
      </c>
      <c r="D79" s="220" t="s">
        <v>87</v>
      </c>
      <c r="E79" s="220" t="s">
        <v>87</v>
      </c>
      <c r="F79" s="220" t="s">
        <v>87</v>
      </c>
      <c r="G79" s="220" t="s">
        <v>87</v>
      </c>
      <c r="H79" s="220" t="s">
        <v>87</v>
      </c>
    </row>
    <row r="80" spans="1:9" x14ac:dyDescent="0.2">
      <c r="A80" s="219" t="s">
        <v>344</v>
      </c>
      <c r="B80" s="220" t="s">
        <v>87</v>
      </c>
      <c r="C80" s="220" t="s">
        <v>87</v>
      </c>
      <c r="D80" s="220" t="s">
        <v>87</v>
      </c>
      <c r="E80" s="220" t="s">
        <v>87</v>
      </c>
      <c r="F80" s="220" t="s">
        <v>87</v>
      </c>
      <c r="G80" s="220" t="s">
        <v>87</v>
      </c>
      <c r="H80" s="220" t="s">
        <v>87</v>
      </c>
    </row>
    <row r="81" spans="1:9" x14ac:dyDescent="0.2">
      <c r="A81" s="219" t="s">
        <v>345</v>
      </c>
      <c r="B81" s="220" t="s">
        <v>87</v>
      </c>
      <c r="C81" s="220" t="s">
        <v>87</v>
      </c>
      <c r="D81" s="220" t="s">
        <v>87</v>
      </c>
      <c r="E81" s="220" t="s">
        <v>87</v>
      </c>
      <c r="F81" s="220" t="s">
        <v>87</v>
      </c>
      <c r="G81" s="220" t="s">
        <v>87</v>
      </c>
      <c r="H81" s="220" t="s">
        <v>87</v>
      </c>
    </row>
    <row r="82" spans="1:9" x14ac:dyDescent="0.2">
      <c r="A82" s="219" t="s">
        <v>346</v>
      </c>
      <c r="B82" s="220">
        <v>23</v>
      </c>
      <c r="C82" s="220" t="s">
        <v>87</v>
      </c>
      <c r="D82" s="220" t="s">
        <v>87</v>
      </c>
      <c r="E82" s="220" t="s">
        <v>87</v>
      </c>
      <c r="F82" s="220">
        <v>23</v>
      </c>
      <c r="G82" s="220">
        <v>22</v>
      </c>
      <c r="H82" s="220">
        <v>24</v>
      </c>
    </row>
    <row r="83" spans="1:9" x14ac:dyDescent="0.2">
      <c r="A83" s="219" t="s">
        <v>347</v>
      </c>
      <c r="B83" s="220" t="s">
        <v>87</v>
      </c>
      <c r="C83" s="220" t="s">
        <v>87</v>
      </c>
      <c r="D83" s="220" t="s">
        <v>87</v>
      </c>
      <c r="E83" s="220" t="s">
        <v>87</v>
      </c>
      <c r="F83" s="220" t="s">
        <v>87</v>
      </c>
      <c r="G83" s="220" t="s">
        <v>87</v>
      </c>
      <c r="H83" s="220" t="s">
        <v>87</v>
      </c>
    </row>
    <row r="84" spans="1:9" x14ac:dyDescent="0.2">
      <c r="A84" s="219" t="s">
        <v>348</v>
      </c>
      <c r="B84" s="220" t="s">
        <v>87</v>
      </c>
      <c r="C84" s="220" t="s">
        <v>87</v>
      </c>
      <c r="D84" s="220" t="s">
        <v>87</v>
      </c>
      <c r="E84" s="220" t="s">
        <v>87</v>
      </c>
      <c r="F84" s="220" t="s">
        <v>87</v>
      </c>
      <c r="G84" s="220" t="s">
        <v>87</v>
      </c>
      <c r="H84" s="220" t="s">
        <v>87</v>
      </c>
    </row>
    <row r="85" spans="1:9" x14ac:dyDescent="0.2">
      <c r="A85" s="219" t="s">
        <v>349</v>
      </c>
      <c r="B85" s="230" t="s">
        <v>87</v>
      </c>
      <c r="C85" s="230" t="s">
        <v>87</v>
      </c>
      <c r="D85" s="230" t="s">
        <v>87</v>
      </c>
      <c r="E85" s="230" t="s">
        <v>87</v>
      </c>
      <c r="F85" s="230" t="s">
        <v>87</v>
      </c>
      <c r="G85" s="230" t="s">
        <v>87</v>
      </c>
      <c r="H85" s="230" t="s">
        <v>87</v>
      </c>
    </row>
    <row r="86" spans="1:9" x14ac:dyDescent="0.2">
      <c r="A86" s="219"/>
      <c r="B86" s="219"/>
      <c r="C86" s="219"/>
      <c r="D86" s="219"/>
      <c r="E86" s="219"/>
      <c r="F86" s="219"/>
      <c r="G86" s="219"/>
      <c r="H86" s="219"/>
    </row>
    <row r="87" spans="1:9" x14ac:dyDescent="0.2">
      <c r="A87" s="219" t="s">
        <v>350</v>
      </c>
      <c r="B87" s="220" t="s">
        <v>87</v>
      </c>
      <c r="C87" s="220" t="s">
        <v>87</v>
      </c>
      <c r="D87" s="220" t="s">
        <v>87</v>
      </c>
      <c r="E87" s="220" t="s">
        <v>87</v>
      </c>
      <c r="F87" s="220" t="s">
        <v>87</v>
      </c>
      <c r="G87" s="220" t="s">
        <v>87</v>
      </c>
      <c r="H87" s="220" t="s">
        <v>87</v>
      </c>
    </row>
    <row r="88" spans="1:9" x14ac:dyDescent="0.2">
      <c r="A88" s="218" t="s">
        <v>351</v>
      </c>
      <c r="B88" s="228">
        <v>2840.3268203333332</v>
      </c>
      <c r="C88" s="228">
        <v>1683.1</v>
      </c>
      <c r="D88" s="228">
        <v>1983.482487</v>
      </c>
      <c r="E88" s="228">
        <v>2440.287941</v>
      </c>
      <c r="F88" s="228">
        <v>2443.037941</v>
      </c>
      <c r="G88" s="228">
        <v>2936.9379410000001</v>
      </c>
      <c r="H88" s="237">
        <v>3141.0045789999999</v>
      </c>
      <c r="I88" s="236"/>
    </row>
    <row r="89" spans="1:9" x14ac:dyDescent="0.2">
      <c r="A89" s="219"/>
      <c r="B89" s="219"/>
      <c r="C89" s="219"/>
      <c r="D89" s="219"/>
      <c r="E89" s="219"/>
      <c r="F89" s="219"/>
      <c r="G89" s="219"/>
      <c r="H89" s="219" t="s">
        <v>687</v>
      </c>
    </row>
    <row r="90" spans="1:9" x14ac:dyDescent="0.2">
      <c r="A90" s="218" t="s">
        <v>352</v>
      </c>
      <c r="B90" s="229" t="s">
        <v>87</v>
      </c>
      <c r="C90" s="229" t="s">
        <v>87</v>
      </c>
      <c r="D90" s="229" t="s">
        <v>87</v>
      </c>
      <c r="E90" s="229" t="s">
        <v>87</v>
      </c>
      <c r="F90" s="229" t="s">
        <v>87</v>
      </c>
      <c r="G90" s="229" t="s">
        <v>87</v>
      </c>
      <c r="H90" s="229" t="s">
        <v>87</v>
      </c>
    </row>
    <row r="91" spans="1:9" x14ac:dyDescent="0.2">
      <c r="A91" s="219" t="s">
        <v>353</v>
      </c>
      <c r="B91" s="220">
        <v>0</v>
      </c>
      <c r="C91" s="220">
        <v>0</v>
      </c>
      <c r="D91" s="220">
        <v>0</v>
      </c>
      <c r="E91" s="220">
        <v>0</v>
      </c>
      <c r="F91" s="220">
        <v>0</v>
      </c>
      <c r="G91" s="220">
        <v>0</v>
      </c>
      <c r="H91" s="220">
        <v>0</v>
      </c>
    </row>
    <row r="92" spans="1:9" x14ac:dyDescent="0.2">
      <c r="A92" s="219" t="s">
        <v>354</v>
      </c>
      <c r="B92" s="220" t="s">
        <v>87</v>
      </c>
      <c r="C92" s="220" t="s">
        <v>87</v>
      </c>
      <c r="D92" s="220" t="s">
        <v>87</v>
      </c>
      <c r="E92" s="220" t="s">
        <v>87</v>
      </c>
      <c r="F92" s="220" t="s">
        <v>87</v>
      </c>
      <c r="G92" s="220" t="s">
        <v>87</v>
      </c>
      <c r="H92" s="220" t="s">
        <v>87</v>
      </c>
    </row>
    <row r="93" spans="1:9" x14ac:dyDescent="0.2">
      <c r="A93" s="219" t="s">
        <v>355</v>
      </c>
      <c r="B93" s="220">
        <v>0</v>
      </c>
      <c r="C93" s="220">
        <v>0</v>
      </c>
      <c r="D93" s="220">
        <v>0</v>
      </c>
      <c r="E93" s="220">
        <v>0</v>
      </c>
      <c r="F93" s="220">
        <v>0</v>
      </c>
      <c r="G93" s="220">
        <v>0</v>
      </c>
      <c r="H93" s="220">
        <v>0</v>
      </c>
    </row>
    <row r="94" spans="1:9" x14ac:dyDescent="0.2">
      <c r="A94" s="219" t="s">
        <v>356</v>
      </c>
      <c r="B94" s="220">
        <v>0</v>
      </c>
      <c r="C94" s="220">
        <v>0</v>
      </c>
      <c r="D94" s="220">
        <v>0</v>
      </c>
      <c r="E94" s="220">
        <v>0</v>
      </c>
      <c r="F94" s="220">
        <v>0</v>
      </c>
      <c r="G94" s="220">
        <v>0</v>
      </c>
      <c r="H94" s="220">
        <v>0</v>
      </c>
    </row>
    <row r="95" spans="1:9" x14ac:dyDescent="0.2">
      <c r="A95" s="218" t="s">
        <v>357</v>
      </c>
      <c r="B95" s="228">
        <v>0</v>
      </c>
      <c r="C95" s="228">
        <v>0</v>
      </c>
      <c r="D95" s="228">
        <v>0</v>
      </c>
      <c r="E95" s="228">
        <v>0</v>
      </c>
      <c r="F95" s="228">
        <v>0</v>
      </c>
      <c r="G95" s="228">
        <v>0</v>
      </c>
      <c r="H95" s="228">
        <v>0</v>
      </c>
    </row>
    <row r="96" spans="1:9" x14ac:dyDescent="0.2">
      <c r="A96" s="219"/>
      <c r="B96" s="219"/>
      <c r="C96" s="219"/>
      <c r="D96" s="219"/>
      <c r="E96" s="219"/>
      <c r="F96" s="219"/>
      <c r="G96" s="219"/>
      <c r="H96" s="219"/>
    </row>
    <row r="97" spans="1:8" x14ac:dyDescent="0.2">
      <c r="A97" s="218" t="s">
        <v>358</v>
      </c>
      <c r="B97" s="229">
        <v>2389.333333333333</v>
      </c>
      <c r="C97" s="229">
        <v>1233</v>
      </c>
      <c r="D97" s="229">
        <v>1592</v>
      </c>
      <c r="E97" s="229">
        <v>1601</v>
      </c>
      <c r="F97" s="229">
        <v>2117</v>
      </c>
      <c r="G97" s="229">
        <v>2369</v>
      </c>
      <c r="H97" s="229">
        <v>2682</v>
      </c>
    </row>
    <row r="98" spans="1:8" x14ac:dyDescent="0.2">
      <c r="A98" s="219" t="s">
        <v>359</v>
      </c>
      <c r="B98" s="220">
        <v>0</v>
      </c>
      <c r="C98" s="220">
        <v>0</v>
      </c>
      <c r="D98" s="220">
        <v>0</v>
      </c>
      <c r="E98" s="220">
        <v>0</v>
      </c>
      <c r="F98" s="220">
        <v>0</v>
      </c>
      <c r="G98" s="220">
        <v>0</v>
      </c>
      <c r="H98" s="220">
        <v>0</v>
      </c>
    </row>
    <row r="99" spans="1:8" x14ac:dyDescent="0.2">
      <c r="A99" s="219" t="s">
        <v>360</v>
      </c>
      <c r="B99" s="220" t="s">
        <v>87</v>
      </c>
      <c r="C99" s="220" t="s">
        <v>87</v>
      </c>
      <c r="D99" s="220" t="s">
        <v>87</v>
      </c>
      <c r="E99" s="220" t="s">
        <v>87</v>
      </c>
      <c r="F99" s="220" t="s">
        <v>87</v>
      </c>
      <c r="G99" s="220" t="s">
        <v>87</v>
      </c>
      <c r="H99" s="220" t="s">
        <v>87</v>
      </c>
    </row>
    <row r="100" spans="1:8" x14ac:dyDescent="0.2">
      <c r="A100" s="219" t="s">
        <v>361</v>
      </c>
      <c r="B100" s="220">
        <v>0</v>
      </c>
      <c r="C100" s="220">
        <v>0</v>
      </c>
      <c r="D100" s="220">
        <v>0</v>
      </c>
      <c r="E100" s="220">
        <v>0</v>
      </c>
      <c r="F100" s="220">
        <v>0</v>
      </c>
      <c r="G100" s="220">
        <v>0</v>
      </c>
      <c r="H100" s="220">
        <v>0</v>
      </c>
    </row>
    <row r="101" spans="1:8" x14ac:dyDescent="0.2">
      <c r="A101" s="219" t="s">
        <v>362</v>
      </c>
      <c r="B101" s="220" t="s">
        <v>87</v>
      </c>
      <c r="C101" s="220" t="s">
        <v>87</v>
      </c>
      <c r="D101" s="220" t="s">
        <v>87</v>
      </c>
      <c r="E101" s="220" t="s">
        <v>87</v>
      </c>
      <c r="F101" s="220" t="s">
        <v>87</v>
      </c>
      <c r="G101" s="220" t="s">
        <v>87</v>
      </c>
      <c r="H101" s="220" t="s">
        <v>87</v>
      </c>
    </row>
    <row r="102" spans="1:8" x14ac:dyDescent="0.2">
      <c r="A102" s="219" t="s">
        <v>363</v>
      </c>
      <c r="B102" s="220" t="s">
        <v>87</v>
      </c>
      <c r="C102" s="220" t="s">
        <v>87</v>
      </c>
      <c r="D102" s="220" t="s">
        <v>87</v>
      </c>
      <c r="E102" s="220" t="s">
        <v>87</v>
      </c>
      <c r="F102" s="220" t="s">
        <v>87</v>
      </c>
      <c r="G102" s="220" t="s">
        <v>87</v>
      </c>
      <c r="H102" s="220" t="s">
        <v>87</v>
      </c>
    </row>
    <row r="103" spans="1:8" x14ac:dyDescent="0.2">
      <c r="A103" s="219" t="s">
        <v>364</v>
      </c>
      <c r="B103" s="220" t="s">
        <v>87</v>
      </c>
      <c r="C103" s="220" t="s">
        <v>87</v>
      </c>
      <c r="D103" s="220" t="s">
        <v>87</v>
      </c>
      <c r="E103" s="220" t="s">
        <v>87</v>
      </c>
      <c r="F103" s="220" t="s">
        <v>87</v>
      </c>
      <c r="G103" s="220" t="s">
        <v>87</v>
      </c>
      <c r="H103" s="220" t="s">
        <v>87</v>
      </c>
    </row>
    <row r="104" spans="1:8" x14ac:dyDescent="0.2">
      <c r="A104" s="219" t="s">
        <v>365</v>
      </c>
      <c r="B104" s="220" t="s">
        <v>87</v>
      </c>
      <c r="C104" s="220" t="s">
        <v>87</v>
      </c>
      <c r="D104" s="220" t="s">
        <v>87</v>
      </c>
      <c r="E104" s="220" t="s">
        <v>87</v>
      </c>
      <c r="F104" s="220" t="s">
        <v>87</v>
      </c>
      <c r="G104" s="220" t="s">
        <v>87</v>
      </c>
      <c r="H104" s="220" t="s">
        <v>87</v>
      </c>
    </row>
    <row r="105" spans="1:8" x14ac:dyDescent="0.2">
      <c r="A105" s="218" t="s">
        <v>366</v>
      </c>
      <c r="B105" s="228">
        <v>2389.333333333333</v>
      </c>
      <c r="C105" s="228">
        <v>1233</v>
      </c>
      <c r="D105" s="228">
        <v>1592</v>
      </c>
      <c r="E105" s="228">
        <v>1601</v>
      </c>
      <c r="F105" s="228">
        <v>2117</v>
      </c>
      <c r="G105" s="228">
        <v>2369</v>
      </c>
      <c r="H105" s="228">
        <v>2682</v>
      </c>
    </row>
    <row r="106" spans="1:8" x14ac:dyDescent="0.2">
      <c r="A106" s="219"/>
      <c r="B106" s="219"/>
      <c r="C106" s="219"/>
      <c r="D106" s="219"/>
      <c r="E106" s="219"/>
      <c r="F106" s="219"/>
      <c r="G106" s="219"/>
      <c r="H106" s="219"/>
    </row>
    <row r="107" spans="1:8" x14ac:dyDescent="0.2">
      <c r="A107" s="219" t="s">
        <v>89</v>
      </c>
      <c r="B107" s="221" t="s">
        <v>90</v>
      </c>
      <c r="C107" s="222">
        <v>41725</v>
      </c>
      <c r="D107" s="222">
        <v>42100</v>
      </c>
      <c r="E107" s="222">
        <v>42527</v>
      </c>
      <c r="F107" s="222">
        <v>42829</v>
      </c>
      <c r="G107" s="222">
        <v>43195</v>
      </c>
      <c r="H107" s="222">
        <v>43530</v>
      </c>
    </row>
    <row r="108" spans="1:8" x14ac:dyDescent="0.2">
      <c r="A108" s="223"/>
      <c r="B108" s="223"/>
      <c r="C108" s="223"/>
      <c r="D108" s="223"/>
      <c r="E108" s="223"/>
      <c r="F108" s="223"/>
      <c r="G108" s="223"/>
      <c r="H108" s="223"/>
    </row>
    <row r="109" spans="1:8" x14ac:dyDescent="0.2">
      <c r="A109" s="224" t="s">
        <v>672</v>
      </c>
    </row>
    <row r="111" spans="1:8" x14ac:dyDescent="0.2">
      <c r="A111" s="224" t="s">
        <v>673</v>
      </c>
    </row>
    <row r="113" spans="1:3" ht="24.95" customHeight="1" x14ac:dyDescent="0.2">
      <c r="A113" s="225" t="s">
        <v>91</v>
      </c>
    </row>
    <row r="116" spans="1:3" ht="408.95" customHeight="1" x14ac:dyDescent="0.2">
      <c r="A116" s="226" t="s">
        <v>674</v>
      </c>
      <c r="B116" s="227"/>
      <c r="C116" s="227"/>
    </row>
  </sheetData>
  <pageMargins left="0.2" right="0.2" top="0.5" bottom="0.5" header="0.5" footer="0.5"/>
  <pageSetup fitToWidth="0" fitToHeight="0" orientation="landscape" verticalDpi="0"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ummaryRight="0"/>
    <pageSetUpPr autoPageBreaks="0"/>
  </sheetPr>
  <dimension ref="A5:IU139"/>
  <sheetViews>
    <sheetView workbookViewId="0">
      <selection activeCell="C56" sqref="C56:H56"/>
    </sheetView>
  </sheetViews>
  <sheetFormatPr defaultRowHeight="11.25" x14ac:dyDescent="0.2"/>
  <cols>
    <col min="1" max="1" width="40.125" style="207" customWidth="1"/>
    <col min="2" max="8" width="13" style="207" customWidth="1"/>
    <col min="9" max="256" width="9" style="207"/>
    <col min="257" max="257" width="40.125" style="207" customWidth="1"/>
    <col min="258" max="264" width="13" style="207" customWidth="1"/>
    <col min="265" max="512" width="9" style="207"/>
    <col min="513" max="513" width="40.125" style="207" customWidth="1"/>
    <col min="514" max="520" width="13" style="207" customWidth="1"/>
    <col min="521" max="768" width="9" style="207"/>
    <col min="769" max="769" width="40.125" style="207" customWidth="1"/>
    <col min="770" max="776" width="13" style="207" customWidth="1"/>
    <col min="777" max="1024" width="9" style="207"/>
    <col min="1025" max="1025" width="40.125" style="207" customWidth="1"/>
    <col min="1026" max="1032" width="13" style="207" customWidth="1"/>
    <col min="1033" max="1280" width="9" style="207"/>
    <col min="1281" max="1281" width="40.125" style="207" customWidth="1"/>
    <col min="1282" max="1288" width="13" style="207" customWidth="1"/>
    <col min="1289" max="1536" width="9" style="207"/>
    <col min="1537" max="1537" width="40.125" style="207" customWidth="1"/>
    <col min="1538" max="1544" width="13" style="207" customWidth="1"/>
    <col min="1545" max="1792" width="9" style="207"/>
    <col min="1793" max="1793" width="40.125" style="207" customWidth="1"/>
    <col min="1794" max="1800" width="13" style="207" customWidth="1"/>
    <col min="1801" max="2048" width="9" style="207"/>
    <col min="2049" max="2049" width="40.125" style="207" customWidth="1"/>
    <col min="2050" max="2056" width="13" style="207" customWidth="1"/>
    <col min="2057" max="2304" width="9" style="207"/>
    <col min="2305" max="2305" width="40.125" style="207" customWidth="1"/>
    <col min="2306" max="2312" width="13" style="207" customWidth="1"/>
    <col min="2313" max="2560" width="9" style="207"/>
    <col min="2561" max="2561" width="40.125" style="207" customWidth="1"/>
    <col min="2562" max="2568" width="13" style="207" customWidth="1"/>
    <col min="2569" max="2816" width="9" style="207"/>
    <col min="2817" max="2817" width="40.125" style="207" customWidth="1"/>
    <col min="2818" max="2824" width="13" style="207" customWidth="1"/>
    <col min="2825" max="3072" width="9" style="207"/>
    <col min="3073" max="3073" width="40.125" style="207" customWidth="1"/>
    <col min="3074" max="3080" width="13" style="207" customWidth="1"/>
    <col min="3081" max="3328" width="9" style="207"/>
    <col min="3329" max="3329" width="40.125" style="207" customWidth="1"/>
    <col min="3330" max="3336" width="13" style="207" customWidth="1"/>
    <col min="3337" max="3584" width="9" style="207"/>
    <col min="3585" max="3585" width="40.125" style="207" customWidth="1"/>
    <col min="3586" max="3592" width="13" style="207" customWidth="1"/>
    <col min="3593" max="3840" width="9" style="207"/>
    <col min="3841" max="3841" width="40.125" style="207" customWidth="1"/>
    <col min="3842" max="3848" width="13" style="207" customWidth="1"/>
    <col min="3849" max="4096" width="9" style="207"/>
    <col min="4097" max="4097" width="40.125" style="207" customWidth="1"/>
    <col min="4098" max="4104" width="13" style="207" customWidth="1"/>
    <col min="4105" max="4352" width="9" style="207"/>
    <col min="4353" max="4353" width="40.125" style="207" customWidth="1"/>
    <col min="4354" max="4360" width="13" style="207" customWidth="1"/>
    <col min="4361" max="4608" width="9" style="207"/>
    <col min="4609" max="4609" width="40.125" style="207" customWidth="1"/>
    <col min="4610" max="4616" width="13" style="207" customWidth="1"/>
    <col min="4617" max="4864" width="9" style="207"/>
    <col min="4865" max="4865" width="40.125" style="207" customWidth="1"/>
    <col min="4866" max="4872" width="13" style="207" customWidth="1"/>
    <col min="4873" max="5120" width="9" style="207"/>
    <col min="5121" max="5121" width="40.125" style="207" customWidth="1"/>
    <col min="5122" max="5128" width="13" style="207" customWidth="1"/>
    <col min="5129" max="5376" width="9" style="207"/>
    <col min="5377" max="5377" width="40.125" style="207" customWidth="1"/>
    <col min="5378" max="5384" width="13" style="207" customWidth="1"/>
    <col min="5385" max="5632" width="9" style="207"/>
    <col min="5633" max="5633" width="40.125" style="207" customWidth="1"/>
    <col min="5634" max="5640" width="13" style="207" customWidth="1"/>
    <col min="5641" max="5888" width="9" style="207"/>
    <col min="5889" max="5889" width="40.125" style="207" customWidth="1"/>
    <col min="5890" max="5896" width="13" style="207" customWidth="1"/>
    <col min="5897" max="6144" width="9" style="207"/>
    <col min="6145" max="6145" width="40.125" style="207" customWidth="1"/>
    <col min="6146" max="6152" width="13" style="207" customWidth="1"/>
    <col min="6153" max="6400" width="9" style="207"/>
    <col min="6401" max="6401" width="40.125" style="207" customWidth="1"/>
    <col min="6402" max="6408" width="13" style="207" customWidth="1"/>
    <col min="6409" max="6656" width="9" style="207"/>
    <col min="6657" max="6657" width="40.125" style="207" customWidth="1"/>
    <col min="6658" max="6664" width="13" style="207" customWidth="1"/>
    <col min="6665" max="6912" width="9" style="207"/>
    <col min="6913" max="6913" width="40.125" style="207" customWidth="1"/>
    <col min="6914" max="6920" width="13" style="207" customWidth="1"/>
    <col min="6921" max="7168" width="9" style="207"/>
    <col min="7169" max="7169" width="40.125" style="207" customWidth="1"/>
    <col min="7170" max="7176" width="13" style="207" customWidth="1"/>
    <col min="7177" max="7424" width="9" style="207"/>
    <col min="7425" max="7425" width="40.125" style="207" customWidth="1"/>
    <col min="7426" max="7432" width="13" style="207" customWidth="1"/>
    <col min="7433" max="7680" width="9" style="207"/>
    <col min="7681" max="7681" width="40.125" style="207" customWidth="1"/>
    <col min="7682" max="7688" width="13" style="207" customWidth="1"/>
    <col min="7689" max="7936" width="9" style="207"/>
    <col min="7937" max="7937" width="40.125" style="207" customWidth="1"/>
    <col min="7938" max="7944" width="13" style="207" customWidth="1"/>
    <col min="7945" max="8192" width="9" style="207"/>
    <col min="8193" max="8193" width="40.125" style="207" customWidth="1"/>
    <col min="8194" max="8200" width="13" style="207" customWidth="1"/>
    <col min="8201" max="8448" width="9" style="207"/>
    <col min="8449" max="8449" width="40.125" style="207" customWidth="1"/>
    <col min="8450" max="8456" width="13" style="207" customWidth="1"/>
    <col min="8457" max="8704" width="9" style="207"/>
    <col min="8705" max="8705" width="40.125" style="207" customWidth="1"/>
    <col min="8706" max="8712" width="13" style="207" customWidth="1"/>
    <col min="8713" max="8960" width="9" style="207"/>
    <col min="8961" max="8961" width="40.125" style="207" customWidth="1"/>
    <col min="8962" max="8968" width="13" style="207" customWidth="1"/>
    <col min="8969" max="9216" width="9" style="207"/>
    <col min="9217" max="9217" width="40.125" style="207" customWidth="1"/>
    <col min="9218" max="9224" width="13" style="207" customWidth="1"/>
    <col min="9225" max="9472" width="9" style="207"/>
    <col min="9473" max="9473" width="40.125" style="207" customWidth="1"/>
    <col min="9474" max="9480" width="13" style="207" customWidth="1"/>
    <col min="9481" max="9728" width="9" style="207"/>
    <col min="9729" max="9729" width="40.125" style="207" customWidth="1"/>
    <col min="9730" max="9736" width="13" style="207" customWidth="1"/>
    <col min="9737" max="9984" width="9" style="207"/>
    <col min="9985" max="9985" width="40.125" style="207" customWidth="1"/>
    <col min="9986" max="9992" width="13" style="207" customWidth="1"/>
    <col min="9993" max="10240" width="9" style="207"/>
    <col min="10241" max="10241" width="40.125" style="207" customWidth="1"/>
    <col min="10242" max="10248" width="13" style="207" customWidth="1"/>
    <col min="10249" max="10496" width="9" style="207"/>
    <col min="10497" max="10497" width="40.125" style="207" customWidth="1"/>
    <col min="10498" max="10504" width="13" style="207" customWidth="1"/>
    <col min="10505" max="10752" width="9" style="207"/>
    <col min="10753" max="10753" width="40.125" style="207" customWidth="1"/>
    <col min="10754" max="10760" width="13" style="207" customWidth="1"/>
    <col min="10761" max="11008" width="9" style="207"/>
    <col min="11009" max="11009" width="40.125" style="207" customWidth="1"/>
    <col min="11010" max="11016" width="13" style="207" customWidth="1"/>
    <col min="11017" max="11264" width="9" style="207"/>
    <col min="11265" max="11265" width="40.125" style="207" customWidth="1"/>
    <col min="11266" max="11272" width="13" style="207" customWidth="1"/>
    <col min="11273" max="11520" width="9" style="207"/>
    <col min="11521" max="11521" width="40.125" style="207" customWidth="1"/>
    <col min="11522" max="11528" width="13" style="207" customWidth="1"/>
    <col min="11529" max="11776" width="9" style="207"/>
    <col min="11777" max="11777" width="40.125" style="207" customWidth="1"/>
    <col min="11778" max="11784" width="13" style="207" customWidth="1"/>
    <col min="11785" max="12032" width="9" style="207"/>
    <col min="12033" max="12033" width="40.125" style="207" customWidth="1"/>
    <col min="12034" max="12040" width="13" style="207" customWidth="1"/>
    <col min="12041" max="12288" width="9" style="207"/>
    <col min="12289" max="12289" width="40.125" style="207" customWidth="1"/>
    <col min="12290" max="12296" width="13" style="207" customWidth="1"/>
    <col min="12297" max="12544" width="9" style="207"/>
    <col min="12545" max="12545" width="40.125" style="207" customWidth="1"/>
    <col min="12546" max="12552" width="13" style="207" customWidth="1"/>
    <col min="12553" max="12800" width="9" style="207"/>
    <col min="12801" max="12801" width="40.125" style="207" customWidth="1"/>
    <col min="12802" max="12808" width="13" style="207" customWidth="1"/>
    <col min="12809" max="13056" width="9" style="207"/>
    <col min="13057" max="13057" width="40.125" style="207" customWidth="1"/>
    <col min="13058" max="13064" width="13" style="207" customWidth="1"/>
    <col min="13065" max="13312" width="9" style="207"/>
    <col min="13313" max="13313" width="40.125" style="207" customWidth="1"/>
    <col min="13314" max="13320" width="13" style="207" customWidth="1"/>
    <col min="13321" max="13568" width="9" style="207"/>
    <col min="13569" max="13569" width="40.125" style="207" customWidth="1"/>
    <col min="13570" max="13576" width="13" style="207" customWidth="1"/>
    <col min="13577" max="13824" width="9" style="207"/>
    <col min="13825" max="13825" width="40.125" style="207" customWidth="1"/>
    <col min="13826" max="13832" width="13" style="207" customWidth="1"/>
    <col min="13833" max="14080" width="9" style="207"/>
    <col min="14081" max="14081" width="40.125" style="207" customWidth="1"/>
    <col min="14082" max="14088" width="13" style="207" customWidth="1"/>
    <col min="14089" max="14336" width="9" style="207"/>
    <col min="14337" max="14337" width="40.125" style="207" customWidth="1"/>
    <col min="14338" max="14344" width="13" style="207" customWidth="1"/>
    <col min="14345" max="14592" width="9" style="207"/>
    <col min="14593" max="14593" width="40.125" style="207" customWidth="1"/>
    <col min="14594" max="14600" width="13" style="207" customWidth="1"/>
    <col min="14601" max="14848" width="9" style="207"/>
    <col min="14849" max="14849" width="40.125" style="207" customWidth="1"/>
    <col min="14850" max="14856" width="13" style="207" customWidth="1"/>
    <col min="14857" max="15104" width="9" style="207"/>
    <col min="15105" max="15105" width="40.125" style="207" customWidth="1"/>
    <col min="15106" max="15112" width="13" style="207" customWidth="1"/>
    <col min="15113" max="15360" width="9" style="207"/>
    <col min="15361" max="15361" width="40.125" style="207" customWidth="1"/>
    <col min="15362" max="15368" width="13" style="207" customWidth="1"/>
    <col min="15369" max="15616" width="9" style="207"/>
    <col min="15617" max="15617" width="40.125" style="207" customWidth="1"/>
    <col min="15618" max="15624" width="13" style="207" customWidth="1"/>
    <col min="15625" max="15872" width="9" style="207"/>
    <col min="15873" max="15873" width="40.125" style="207" customWidth="1"/>
    <col min="15874" max="15880" width="13" style="207" customWidth="1"/>
    <col min="15881" max="16128" width="9" style="207"/>
    <col min="16129" max="16129" width="40.125" style="207" customWidth="1"/>
    <col min="16130" max="16136" width="13" style="207" customWidth="1"/>
    <col min="16137" max="16384" width="9" style="207"/>
  </cols>
  <sheetData>
    <row r="5" spans="1:255" ht="15.75" x14ac:dyDescent="0.2">
      <c r="A5" s="206" t="s">
        <v>677</v>
      </c>
    </row>
    <row r="7" spans="1:255" x14ac:dyDescent="0.2">
      <c r="A7" s="208" t="s">
        <v>63</v>
      </c>
      <c r="B7" s="209" t="s">
        <v>64</v>
      </c>
      <c r="C7" s="207" t="s">
        <v>65</v>
      </c>
      <c r="D7" s="210" t="s">
        <v>66</v>
      </c>
      <c r="E7" s="209" t="s">
        <v>67</v>
      </c>
      <c r="F7" s="207" t="s">
        <v>68</v>
      </c>
    </row>
    <row r="8" spans="1:255" x14ac:dyDescent="0.2">
      <c r="A8" s="210"/>
      <c r="B8" s="209" t="s">
        <v>69</v>
      </c>
      <c r="C8" s="207" t="s">
        <v>70</v>
      </c>
      <c r="D8" s="210" t="s">
        <v>66</v>
      </c>
      <c r="E8" s="209" t="s">
        <v>71</v>
      </c>
      <c r="F8" s="207" t="s">
        <v>524</v>
      </c>
    </row>
    <row r="9" spans="1:255" x14ac:dyDescent="0.2">
      <c r="A9" s="210"/>
      <c r="B9" s="209" t="s">
        <v>72</v>
      </c>
      <c r="C9" s="207" t="s">
        <v>73</v>
      </c>
      <c r="D9" s="210" t="s">
        <v>66</v>
      </c>
      <c r="E9" s="209" t="s">
        <v>74</v>
      </c>
      <c r="F9" s="207" t="s">
        <v>75</v>
      </c>
    </row>
    <row r="10" spans="1:255" x14ac:dyDescent="0.2">
      <c r="A10" s="210"/>
      <c r="B10" s="209" t="s">
        <v>76</v>
      </c>
      <c r="C10" s="207" t="s">
        <v>77</v>
      </c>
      <c r="D10" s="210" t="s">
        <v>66</v>
      </c>
      <c r="E10" s="209" t="s">
        <v>78</v>
      </c>
      <c r="F10" s="211" t="s">
        <v>79</v>
      </c>
    </row>
    <row r="13" spans="1:255" x14ac:dyDescent="0.2">
      <c r="A13" s="212" t="s">
        <v>562</v>
      </c>
      <c r="B13" s="212"/>
      <c r="C13" s="212"/>
      <c r="D13" s="212"/>
      <c r="E13" s="212"/>
      <c r="F13" s="212"/>
      <c r="G13" s="212"/>
      <c r="H13" s="212"/>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c r="BI13" s="213"/>
      <c r="BJ13" s="213"/>
      <c r="BK13" s="213"/>
      <c r="BL13" s="213"/>
      <c r="BM13" s="213"/>
      <c r="BN13" s="213"/>
      <c r="BO13" s="213"/>
      <c r="BP13" s="213"/>
      <c r="BQ13" s="213"/>
      <c r="BR13" s="213"/>
      <c r="BS13" s="213"/>
      <c r="BT13" s="213"/>
      <c r="BU13" s="213"/>
      <c r="BV13" s="213"/>
      <c r="BW13" s="213"/>
      <c r="BX13" s="213"/>
      <c r="BY13" s="213"/>
      <c r="BZ13" s="213"/>
      <c r="CA13" s="213"/>
      <c r="CB13" s="213"/>
      <c r="CC13" s="213"/>
      <c r="CD13" s="213"/>
      <c r="CE13" s="213"/>
      <c r="CF13" s="213"/>
      <c r="CG13" s="213"/>
      <c r="CH13" s="213"/>
      <c r="CI13" s="213"/>
      <c r="CJ13" s="213"/>
      <c r="CK13" s="213"/>
      <c r="CL13" s="213"/>
      <c r="CM13" s="213"/>
      <c r="CN13" s="213"/>
      <c r="CO13" s="213"/>
      <c r="CP13" s="213"/>
      <c r="CQ13" s="213"/>
      <c r="CR13" s="213"/>
      <c r="CS13" s="213"/>
      <c r="CT13" s="213"/>
      <c r="CU13" s="213"/>
      <c r="CV13" s="213"/>
      <c r="CW13" s="213"/>
      <c r="CX13" s="213"/>
      <c r="CY13" s="213"/>
      <c r="CZ13" s="213"/>
      <c r="DA13" s="213"/>
      <c r="DB13" s="213"/>
      <c r="DC13" s="213"/>
      <c r="DD13" s="213"/>
      <c r="DE13" s="213"/>
      <c r="DF13" s="213"/>
      <c r="DG13" s="213"/>
      <c r="DH13" s="213"/>
      <c r="DI13" s="213"/>
      <c r="DJ13" s="213"/>
      <c r="DK13" s="213"/>
      <c r="DL13" s="213"/>
      <c r="DM13" s="213"/>
      <c r="DN13" s="213"/>
      <c r="DO13" s="213"/>
      <c r="DP13" s="213"/>
      <c r="DQ13" s="213"/>
      <c r="DR13" s="213"/>
      <c r="DS13" s="213"/>
      <c r="DT13" s="213"/>
      <c r="DU13" s="213"/>
      <c r="DV13" s="213"/>
      <c r="DW13" s="213"/>
      <c r="DX13" s="213"/>
      <c r="DY13" s="213"/>
      <c r="DZ13" s="213"/>
      <c r="EA13" s="213"/>
      <c r="EB13" s="213"/>
      <c r="EC13" s="213"/>
      <c r="ED13" s="213"/>
      <c r="EE13" s="213"/>
      <c r="EF13" s="213"/>
      <c r="EG13" s="213"/>
      <c r="EH13" s="213"/>
      <c r="EI13" s="213"/>
      <c r="EJ13" s="213"/>
      <c r="EK13" s="213"/>
      <c r="EL13" s="213"/>
      <c r="EM13" s="213"/>
      <c r="EN13" s="213"/>
      <c r="EO13" s="213"/>
      <c r="EP13" s="213"/>
      <c r="EQ13" s="213"/>
      <c r="ER13" s="213"/>
      <c r="ES13" s="213"/>
      <c r="ET13" s="213"/>
      <c r="EU13" s="213"/>
      <c r="EV13" s="213"/>
      <c r="EW13" s="213"/>
      <c r="EX13" s="213"/>
      <c r="EY13" s="213"/>
      <c r="EZ13" s="213"/>
      <c r="FA13" s="213"/>
      <c r="FB13" s="213"/>
      <c r="FC13" s="213"/>
      <c r="FD13" s="213"/>
      <c r="FE13" s="213"/>
      <c r="FF13" s="213"/>
      <c r="FG13" s="213"/>
      <c r="FH13" s="213"/>
      <c r="FI13" s="213"/>
      <c r="FJ13" s="213"/>
      <c r="FK13" s="213"/>
      <c r="FL13" s="213"/>
      <c r="FM13" s="213"/>
      <c r="FN13" s="213"/>
      <c r="FO13" s="213"/>
      <c r="FP13" s="213"/>
      <c r="FQ13" s="213"/>
      <c r="FR13" s="213"/>
      <c r="FS13" s="213"/>
      <c r="FT13" s="213"/>
      <c r="FU13" s="213"/>
      <c r="FV13" s="213"/>
      <c r="FW13" s="213"/>
      <c r="FX13" s="213"/>
      <c r="FY13" s="213"/>
      <c r="FZ13" s="213"/>
      <c r="GA13" s="213"/>
      <c r="GB13" s="213"/>
      <c r="GC13" s="213"/>
      <c r="GD13" s="213"/>
      <c r="GE13" s="213"/>
      <c r="GF13" s="213"/>
      <c r="GG13" s="213"/>
      <c r="GH13" s="213"/>
      <c r="GI13" s="213"/>
      <c r="GJ13" s="213"/>
      <c r="GK13" s="213"/>
      <c r="GL13" s="213"/>
      <c r="GM13" s="213"/>
      <c r="GN13" s="213"/>
      <c r="GO13" s="213"/>
      <c r="GP13" s="213"/>
      <c r="GQ13" s="213"/>
      <c r="GR13" s="213"/>
      <c r="GS13" s="213"/>
      <c r="GT13" s="213"/>
      <c r="GU13" s="213"/>
      <c r="GV13" s="213"/>
      <c r="GW13" s="213"/>
      <c r="GX13" s="213"/>
      <c r="GY13" s="213"/>
      <c r="GZ13" s="213"/>
      <c r="HA13" s="213"/>
      <c r="HB13" s="213"/>
      <c r="HC13" s="213"/>
      <c r="HD13" s="213"/>
      <c r="HE13" s="213"/>
      <c r="HF13" s="213"/>
      <c r="HG13" s="213"/>
      <c r="HH13" s="213"/>
      <c r="HI13" s="213"/>
      <c r="HJ13" s="213"/>
      <c r="HK13" s="213"/>
      <c r="HL13" s="213"/>
      <c r="HM13" s="213"/>
      <c r="HN13" s="213"/>
      <c r="HO13" s="213"/>
      <c r="HP13" s="213"/>
      <c r="HQ13" s="213"/>
      <c r="HR13" s="213"/>
      <c r="HS13" s="213"/>
      <c r="HT13" s="213"/>
      <c r="HU13" s="213"/>
      <c r="HV13" s="213"/>
      <c r="HW13" s="213"/>
      <c r="HX13" s="213"/>
      <c r="HY13" s="213"/>
      <c r="HZ13" s="213"/>
      <c r="IA13" s="213"/>
      <c r="IB13" s="213"/>
      <c r="IC13" s="213"/>
      <c r="ID13" s="213"/>
      <c r="IE13" s="213"/>
      <c r="IF13" s="213"/>
      <c r="IG13" s="213"/>
      <c r="IH13" s="213"/>
      <c r="II13" s="213"/>
      <c r="IJ13" s="213"/>
      <c r="IK13" s="213"/>
      <c r="IL13" s="213"/>
      <c r="IM13" s="213"/>
      <c r="IN13" s="213"/>
      <c r="IO13" s="213"/>
      <c r="IP13" s="213"/>
      <c r="IQ13" s="213"/>
      <c r="IR13" s="213"/>
      <c r="IS13" s="213"/>
      <c r="IT13" s="213"/>
      <c r="IU13" s="213"/>
    </row>
    <row r="14" spans="1:255" ht="33.75" x14ac:dyDescent="0.2">
      <c r="A14" s="214" t="s">
        <v>80</v>
      </c>
      <c r="B14" s="215" t="s">
        <v>81</v>
      </c>
      <c r="C14" s="215" t="s">
        <v>525</v>
      </c>
      <c r="D14" s="215" t="s">
        <v>84</v>
      </c>
      <c r="E14" s="215" t="s">
        <v>83</v>
      </c>
      <c r="F14" s="215" t="s">
        <v>82</v>
      </c>
      <c r="G14" s="215" t="s">
        <v>526</v>
      </c>
      <c r="H14" s="215" t="s">
        <v>671</v>
      </c>
    </row>
    <row r="15" spans="1:255" x14ac:dyDescent="0.2">
      <c r="A15" s="216" t="s">
        <v>85</v>
      </c>
      <c r="B15" s="217" t="s">
        <v>86</v>
      </c>
      <c r="C15" s="217" t="s">
        <v>86</v>
      </c>
      <c r="D15" s="217" t="s">
        <v>86</v>
      </c>
      <c r="E15" s="217" t="s">
        <v>86</v>
      </c>
      <c r="F15" s="217" t="s">
        <v>86</v>
      </c>
      <c r="G15" s="217" t="s">
        <v>86</v>
      </c>
      <c r="H15" s="217" t="s">
        <v>86</v>
      </c>
    </row>
    <row r="16" spans="1:255" x14ac:dyDescent="0.2">
      <c r="A16" s="218" t="s">
        <v>563</v>
      </c>
      <c r="B16" s="219"/>
      <c r="C16" s="219"/>
      <c r="D16" s="219"/>
      <c r="E16" s="219"/>
      <c r="F16" s="219"/>
      <c r="G16" s="219"/>
      <c r="H16" s="219"/>
    </row>
    <row r="17" spans="1:8" x14ac:dyDescent="0.2">
      <c r="A17" s="219" t="s">
        <v>564</v>
      </c>
      <c r="B17" s="220">
        <v>-8.67</v>
      </c>
      <c r="C17" s="220">
        <v>-51</v>
      </c>
      <c r="D17" s="220">
        <v>52</v>
      </c>
      <c r="E17" s="220">
        <v>-86</v>
      </c>
      <c r="F17" s="220">
        <v>62</v>
      </c>
      <c r="G17" s="220">
        <v>-119</v>
      </c>
      <c r="H17" s="220">
        <v>31</v>
      </c>
    </row>
    <row r="18" spans="1:8" x14ac:dyDescent="0.2">
      <c r="A18" s="219" t="s">
        <v>565</v>
      </c>
      <c r="B18" s="220">
        <v>-0.67</v>
      </c>
      <c r="C18" s="220">
        <v>-11</v>
      </c>
      <c r="D18" s="220">
        <v>-21</v>
      </c>
      <c r="E18" s="220">
        <v>-7</v>
      </c>
      <c r="F18" s="220">
        <v>-1</v>
      </c>
      <c r="G18" s="220">
        <v>15</v>
      </c>
      <c r="H18" s="220">
        <v>-16</v>
      </c>
    </row>
    <row r="19" spans="1:8" x14ac:dyDescent="0.2">
      <c r="A19" s="219" t="s">
        <v>566</v>
      </c>
      <c r="B19" s="220">
        <v>18</v>
      </c>
      <c r="C19" s="220">
        <v>48</v>
      </c>
      <c r="D19" s="220">
        <v>-3</v>
      </c>
      <c r="E19" s="220" t="s">
        <v>87</v>
      </c>
      <c r="F19" s="220">
        <v>-4</v>
      </c>
      <c r="G19" s="220">
        <v>59</v>
      </c>
      <c r="H19" s="220">
        <v>-1</v>
      </c>
    </row>
    <row r="20" spans="1:8" x14ac:dyDescent="0.2">
      <c r="A20" s="219" t="s">
        <v>567</v>
      </c>
      <c r="B20" s="220" t="s">
        <v>87</v>
      </c>
      <c r="C20" s="220" t="s">
        <v>87</v>
      </c>
      <c r="D20" s="220" t="s">
        <v>87</v>
      </c>
      <c r="E20" s="220" t="s">
        <v>87</v>
      </c>
      <c r="F20" s="220" t="s">
        <v>87</v>
      </c>
      <c r="G20" s="220" t="s">
        <v>87</v>
      </c>
      <c r="H20" s="220" t="s">
        <v>87</v>
      </c>
    </row>
    <row r="21" spans="1:8" x14ac:dyDescent="0.2">
      <c r="A21" s="219" t="s">
        <v>568</v>
      </c>
      <c r="B21" s="220" t="s">
        <v>87</v>
      </c>
      <c r="C21" s="220" t="s">
        <v>87</v>
      </c>
      <c r="D21" s="220" t="s">
        <v>87</v>
      </c>
      <c r="E21" s="220" t="s">
        <v>87</v>
      </c>
      <c r="F21" s="220" t="s">
        <v>87</v>
      </c>
      <c r="G21" s="220" t="s">
        <v>87</v>
      </c>
      <c r="H21" s="220" t="s">
        <v>87</v>
      </c>
    </row>
    <row r="22" spans="1:8" x14ac:dyDescent="0.2">
      <c r="A22" s="219" t="s">
        <v>569</v>
      </c>
      <c r="B22" s="220">
        <v>18</v>
      </c>
      <c r="C22" s="220">
        <v>7</v>
      </c>
      <c r="D22" s="220">
        <v>-103</v>
      </c>
      <c r="E22" s="220">
        <v>44</v>
      </c>
      <c r="F22" s="220">
        <v>53</v>
      </c>
      <c r="G22" s="220">
        <v>6</v>
      </c>
      <c r="H22" s="220">
        <v>-5</v>
      </c>
    </row>
    <row r="23" spans="1:8" x14ac:dyDescent="0.2">
      <c r="A23" s="219" t="s">
        <v>570</v>
      </c>
      <c r="B23" s="220" t="s">
        <v>87</v>
      </c>
      <c r="C23" s="220" t="s">
        <v>87</v>
      </c>
      <c r="D23" s="220" t="s">
        <v>87</v>
      </c>
      <c r="E23" s="220" t="s">
        <v>87</v>
      </c>
      <c r="F23" s="220" t="s">
        <v>87</v>
      </c>
      <c r="G23" s="220" t="s">
        <v>87</v>
      </c>
      <c r="H23" s="220" t="s">
        <v>87</v>
      </c>
    </row>
    <row r="24" spans="1:8" x14ac:dyDescent="0.2">
      <c r="A24" s="219" t="s">
        <v>571</v>
      </c>
      <c r="B24" s="220">
        <v>-107</v>
      </c>
      <c r="C24" s="220">
        <v>40</v>
      </c>
      <c r="D24" s="220">
        <v>-73</v>
      </c>
      <c r="E24" s="220">
        <v>-55</v>
      </c>
      <c r="F24" s="220">
        <v>-95</v>
      </c>
      <c r="G24" s="220">
        <v>-118</v>
      </c>
      <c r="H24" s="220">
        <v>-108</v>
      </c>
    </row>
    <row r="25" spans="1:8" x14ac:dyDescent="0.2">
      <c r="A25" s="218" t="s">
        <v>572</v>
      </c>
      <c r="B25" s="228">
        <v>-80.33</v>
      </c>
      <c r="C25" s="228">
        <v>33</v>
      </c>
      <c r="D25" s="228">
        <v>-148</v>
      </c>
      <c r="E25" s="228">
        <v>-104</v>
      </c>
      <c r="F25" s="228">
        <v>15</v>
      </c>
      <c r="G25" s="228">
        <v>-157</v>
      </c>
      <c r="H25" s="228">
        <v>-99</v>
      </c>
    </row>
    <row r="26" spans="1:8" x14ac:dyDescent="0.2">
      <c r="A26" s="219"/>
      <c r="B26" s="219"/>
      <c r="C26" s="219"/>
      <c r="D26" s="219"/>
      <c r="E26" s="219"/>
      <c r="F26" s="219"/>
      <c r="G26" s="219"/>
      <c r="H26" s="219"/>
    </row>
    <row r="27" spans="1:8" x14ac:dyDescent="0.2">
      <c r="A27" s="219" t="s">
        <v>573</v>
      </c>
      <c r="B27" s="220">
        <v>0</v>
      </c>
      <c r="C27" s="220">
        <v>0</v>
      </c>
      <c r="D27" s="220">
        <v>0</v>
      </c>
      <c r="E27" s="220">
        <v>0</v>
      </c>
      <c r="F27" s="220">
        <v>0</v>
      </c>
      <c r="G27" s="220">
        <v>0</v>
      </c>
      <c r="H27" s="220">
        <v>0</v>
      </c>
    </row>
    <row r="28" spans="1:8" x14ac:dyDescent="0.2">
      <c r="A28" s="219" t="s">
        <v>574</v>
      </c>
      <c r="B28" s="220">
        <v>0</v>
      </c>
      <c r="C28" s="220">
        <v>0</v>
      </c>
      <c r="D28" s="220">
        <v>0</v>
      </c>
      <c r="E28" s="220">
        <v>0</v>
      </c>
      <c r="F28" s="220">
        <v>0</v>
      </c>
      <c r="G28" s="220">
        <v>0</v>
      </c>
      <c r="H28" s="220">
        <v>0</v>
      </c>
    </row>
    <row r="29" spans="1:8" x14ac:dyDescent="0.2">
      <c r="A29" s="219" t="s">
        <v>575</v>
      </c>
      <c r="B29" s="220" t="s">
        <v>87</v>
      </c>
      <c r="C29" s="220" t="s">
        <v>87</v>
      </c>
      <c r="D29" s="220" t="s">
        <v>87</v>
      </c>
      <c r="E29" s="220" t="s">
        <v>87</v>
      </c>
      <c r="F29" s="220" t="s">
        <v>87</v>
      </c>
      <c r="G29" s="220" t="s">
        <v>87</v>
      </c>
      <c r="H29" s="220" t="s">
        <v>87</v>
      </c>
    </row>
    <row r="30" spans="1:8" x14ac:dyDescent="0.2">
      <c r="A30" s="219" t="s">
        <v>576</v>
      </c>
      <c r="B30" s="220">
        <v>0</v>
      </c>
      <c r="C30" s="220">
        <v>0</v>
      </c>
      <c r="D30" s="220">
        <v>0</v>
      </c>
      <c r="E30" s="220">
        <v>0</v>
      </c>
      <c r="F30" s="220">
        <v>0</v>
      </c>
      <c r="G30" s="220">
        <v>0</v>
      </c>
      <c r="H30" s="220">
        <v>0</v>
      </c>
    </row>
    <row r="31" spans="1:8" x14ac:dyDescent="0.2">
      <c r="A31" s="219" t="s">
        <v>577</v>
      </c>
      <c r="B31" s="220" t="s">
        <v>87</v>
      </c>
      <c r="C31" s="220" t="s">
        <v>87</v>
      </c>
      <c r="D31" s="220" t="s">
        <v>87</v>
      </c>
      <c r="E31" s="220" t="s">
        <v>87</v>
      </c>
      <c r="F31" s="220" t="s">
        <v>87</v>
      </c>
      <c r="G31" s="220" t="s">
        <v>87</v>
      </c>
      <c r="H31" s="220" t="s">
        <v>87</v>
      </c>
    </row>
    <row r="32" spans="1:8" x14ac:dyDescent="0.2">
      <c r="A32" s="219" t="s">
        <v>578</v>
      </c>
      <c r="B32" s="220" t="s">
        <v>87</v>
      </c>
      <c r="C32" s="220" t="s">
        <v>87</v>
      </c>
      <c r="D32" s="220" t="s">
        <v>87</v>
      </c>
      <c r="E32" s="220" t="s">
        <v>87</v>
      </c>
      <c r="F32" s="220" t="s">
        <v>87</v>
      </c>
      <c r="G32" s="220" t="s">
        <v>87</v>
      </c>
      <c r="H32" s="220" t="s">
        <v>87</v>
      </c>
    </row>
    <row r="33" spans="1:8" x14ac:dyDescent="0.2">
      <c r="A33" s="219" t="s">
        <v>579</v>
      </c>
      <c r="B33" s="220" t="s">
        <v>87</v>
      </c>
      <c r="C33" s="220" t="s">
        <v>87</v>
      </c>
      <c r="D33" s="220" t="s">
        <v>87</v>
      </c>
      <c r="E33" s="220" t="s">
        <v>87</v>
      </c>
      <c r="F33" s="220" t="s">
        <v>87</v>
      </c>
      <c r="G33" s="220" t="s">
        <v>87</v>
      </c>
      <c r="H33" s="220" t="s">
        <v>87</v>
      </c>
    </row>
    <row r="34" spans="1:8" x14ac:dyDescent="0.2">
      <c r="A34" s="219" t="s">
        <v>580</v>
      </c>
      <c r="B34" s="220" t="s">
        <v>87</v>
      </c>
      <c r="C34" s="220" t="s">
        <v>87</v>
      </c>
      <c r="D34" s="220" t="s">
        <v>87</v>
      </c>
      <c r="E34" s="220" t="s">
        <v>87</v>
      </c>
      <c r="F34" s="220" t="s">
        <v>87</v>
      </c>
      <c r="G34" s="220" t="s">
        <v>87</v>
      </c>
      <c r="H34" s="220" t="s">
        <v>87</v>
      </c>
    </row>
    <row r="35" spans="1:8" x14ac:dyDescent="0.2">
      <c r="A35" s="218" t="s">
        <v>581</v>
      </c>
      <c r="B35" s="228">
        <v>-80.33</v>
      </c>
      <c r="C35" s="228">
        <v>33</v>
      </c>
      <c r="D35" s="228">
        <v>-148</v>
      </c>
      <c r="E35" s="228">
        <v>-104</v>
      </c>
      <c r="F35" s="228">
        <v>15</v>
      </c>
      <c r="G35" s="228">
        <v>-157</v>
      </c>
      <c r="H35" s="228">
        <v>-99</v>
      </c>
    </row>
    <row r="36" spans="1:8" x14ac:dyDescent="0.2">
      <c r="A36" s="219"/>
      <c r="B36" s="219"/>
      <c r="C36" s="219"/>
      <c r="D36" s="219"/>
      <c r="E36" s="219"/>
      <c r="F36" s="219"/>
      <c r="G36" s="219"/>
      <c r="H36" s="219"/>
    </row>
    <row r="37" spans="1:8" x14ac:dyDescent="0.2">
      <c r="A37" s="218" t="s">
        <v>582</v>
      </c>
      <c r="B37" s="219"/>
      <c r="C37" s="219"/>
      <c r="D37" s="219"/>
      <c r="E37" s="219"/>
      <c r="F37" s="219"/>
      <c r="G37" s="219"/>
      <c r="H37" s="219"/>
    </row>
    <row r="38" spans="1:8" x14ac:dyDescent="0.2">
      <c r="A38" s="218" t="s">
        <v>583</v>
      </c>
      <c r="B38" s="229">
        <v>1044.666666666667</v>
      </c>
      <c r="C38" s="229">
        <v>928</v>
      </c>
      <c r="D38" s="229">
        <v>858</v>
      </c>
      <c r="E38" s="229">
        <v>895</v>
      </c>
      <c r="F38" s="229">
        <v>1110</v>
      </c>
      <c r="G38" s="229">
        <v>909</v>
      </c>
      <c r="H38" s="229">
        <v>1115</v>
      </c>
    </row>
    <row r="39" spans="1:8" x14ac:dyDescent="0.2">
      <c r="A39" s="219" t="s">
        <v>584</v>
      </c>
      <c r="B39" s="220">
        <v>-6</v>
      </c>
      <c r="C39" s="220">
        <v>-10</v>
      </c>
      <c r="D39" s="220">
        <v>-10</v>
      </c>
      <c r="E39" s="220">
        <v>-8</v>
      </c>
      <c r="F39" s="220">
        <v>-6</v>
      </c>
      <c r="G39" s="220">
        <v>-6</v>
      </c>
      <c r="H39" s="220">
        <v>-6</v>
      </c>
    </row>
    <row r="40" spans="1:8" x14ac:dyDescent="0.2">
      <c r="A40" s="219" t="s">
        <v>585</v>
      </c>
      <c r="B40" s="220">
        <v>0</v>
      </c>
      <c r="C40" s="220">
        <v>0</v>
      </c>
      <c r="D40" s="220">
        <v>0</v>
      </c>
      <c r="E40" s="220">
        <v>0</v>
      </c>
      <c r="F40" s="220">
        <v>0</v>
      </c>
      <c r="G40" s="220">
        <v>0</v>
      </c>
      <c r="H40" s="220">
        <v>0</v>
      </c>
    </row>
    <row r="41" spans="1:8" x14ac:dyDescent="0.2">
      <c r="A41" s="219" t="s">
        <v>164</v>
      </c>
      <c r="B41" s="220">
        <v>0.27938333333299997</v>
      </c>
      <c r="C41" s="220">
        <v>0</v>
      </c>
      <c r="D41" s="220">
        <v>-0.1</v>
      </c>
      <c r="E41" s="220">
        <v>-7.0000000000000007E-2</v>
      </c>
      <c r="F41" s="220">
        <v>-0.05</v>
      </c>
      <c r="G41" s="220">
        <v>-0.05</v>
      </c>
      <c r="H41" s="220">
        <v>0.94146200000000002</v>
      </c>
    </row>
    <row r="42" spans="1:8" x14ac:dyDescent="0.2">
      <c r="A42" s="219" t="s">
        <v>586</v>
      </c>
      <c r="B42" s="220">
        <v>0</v>
      </c>
      <c r="C42" s="220">
        <v>0</v>
      </c>
      <c r="D42" s="220">
        <v>0</v>
      </c>
      <c r="E42" s="220">
        <v>0</v>
      </c>
      <c r="F42" s="220">
        <v>0</v>
      </c>
      <c r="G42" s="220">
        <v>0</v>
      </c>
      <c r="H42" s="220">
        <v>0</v>
      </c>
    </row>
    <row r="43" spans="1:8" x14ac:dyDescent="0.2">
      <c r="A43" s="219" t="s">
        <v>587</v>
      </c>
      <c r="B43" s="220" t="s">
        <v>87</v>
      </c>
      <c r="C43" s="220" t="s">
        <v>87</v>
      </c>
      <c r="D43" s="220" t="s">
        <v>87</v>
      </c>
      <c r="E43" s="220" t="s">
        <v>87</v>
      </c>
      <c r="F43" s="220" t="s">
        <v>87</v>
      </c>
      <c r="G43" s="220" t="s">
        <v>87</v>
      </c>
      <c r="H43" s="220" t="s">
        <v>87</v>
      </c>
    </row>
    <row r="44" spans="1:8" x14ac:dyDescent="0.2">
      <c r="A44" s="219" t="s">
        <v>123</v>
      </c>
      <c r="B44" s="220" t="s">
        <v>87</v>
      </c>
      <c r="C44" s="220" t="s">
        <v>87</v>
      </c>
      <c r="D44" s="220" t="s">
        <v>87</v>
      </c>
      <c r="E44" s="220" t="s">
        <v>87</v>
      </c>
      <c r="F44" s="220" t="s">
        <v>87</v>
      </c>
      <c r="G44" s="220" t="s">
        <v>87</v>
      </c>
      <c r="H44" s="220" t="s">
        <v>87</v>
      </c>
    </row>
    <row r="45" spans="1:8" x14ac:dyDescent="0.2">
      <c r="A45" s="219" t="s">
        <v>125</v>
      </c>
      <c r="B45" s="220">
        <v>0</v>
      </c>
      <c r="C45" s="220">
        <v>0</v>
      </c>
      <c r="D45" s="220">
        <v>0</v>
      </c>
      <c r="E45" s="220">
        <v>0</v>
      </c>
      <c r="F45" s="220">
        <v>0</v>
      </c>
      <c r="G45" s="220">
        <v>0</v>
      </c>
      <c r="H45" s="220">
        <v>0</v>
      </c>
    </row>
    <row r="46" spans="1:8" x14ac:dyDescent="0.2">
      <c r="A46" s="219" t="s">
        <v>126</v>
      </c>
      <c r="B46" s="220">
        <v>0</v>
      </c>
      <c r="C46" s="220">
        <v>0</v>
      </c>
      <c r="D46" s="220">
        <v>0</v>
      </c>
      <c r="E46" s="220">
        <v>0</v>
      </c>
      <c r="F46" s="220">
        <v>0</v>
      </c>
      <c r="G46" s="220">
        <v>0</v>
      </c>
      <c r="H46" s="220">
        <v>0</v>
      </c>
    </row>
    <row r="47" spans="1:8" x14ac:dyDescent="0.2">
      <c r="A47" s="219" t="s">
        <v>588</v>
      </c>
      <c r="B47" s="220">
        <v>0</v>
      </c>
      <c r="C47" s="220">
        <v>0</v>
      </c>
      <c r="D47" s="220">
        <v>0</v>
      </c>
      <c r="E47" s="220">
        <v>0</v>
      </c>
      <c r="F47" s="220">
        <v>0</v>
      </c>
      <c r="G47" s="220">
        <v>0</v>
      </c>
      <c r="H47" s="220">
        <v>0</v>
      </c>
    </row>
    <row r="48" spans="1:8" x14ac:dyDescent="0.2">
      <c r="A48" s="219" t="s">
        <v>589</v>
      </c>
      <c r="B48" s="220">
        <v>-0.74</v>
      </c>
      <c r="C48" s="220">
        <v>-0.65</v>
      </c>
      <c r="D48" s="220">
        <v>-0.65</v>
      </c>
      <c r="E48" s="220">
        <v>-0.65</v>
      </c>
      <c r="F48" s="220">
        <v>-0.65</v>
      </c>
      <c r="G48" s="220">
        <v>-0.79</v>
      </c>
      <c r="H48" s="220">
        <v>-0.79</v>
      </c>
    </row>
    <row r="49" spans="1:8" x14ac:dyDescent="0.2">
      <c r="A49" s="219" t="s">
        <v>590</v>
      </c>
      <c r="B49" s="220">
        <v>0</v>
      </c>
      <c r="C49" s="220">
        <v>0</v>
      </c>
      <c r="D49" s="220">
        <v>0</v>
      </c>
      <c r="E49" s="220">
        <v>0</v>
      </c>
      <c r="F49" s="220">
        <v>0</v>
      </c>
      <c r="G49" s="220">
        <v>0</v>
      </c>
      <c r="H49" s="220">
        <v>0</v>
      </c>
    </row>
    <row r="50" spans="1:8" x14ac:dyDescent="0.2">
      <c r="A50" s="219" t="s">
        <v>591</v>
      </c>
      <c r="B50" s="220" t="s">
        <v>87</v>
      </c>
      <c r="C50" s="220" t="s">
        <v>87</v>
      </c>
      <c r="D50" s="220" t="s">
        <v>87</v>
      </c>
      <c r="E50" s="220" t="s">
        <v>87</v>
      </c>
      <c r="F50" s="220" t="s">
        <v>87</v>
      </c>
      <c r="G50" s="220" t="s">
        <v>87</v>
      </c>
      <c r="H50" s="220" t="s">
        <v>87</v>
      </c>
    </row>
    <row r="51" spans="1:8" x14ac:dyDescent="0.2">
      <c r="A51" s="219" t="s">
        <v>592</v>
      </c>
      <c r="B51" s="220">
        <v>0</v>
      </c>
      <c r="C51" s="220">
        <v>0</v>
      </c>
      <c r="D51" s="220">
        <v>0</v>
      </c>
      <c r="E51" s="220">
        <v>0</v>
      </c>
      <c r="F51" s="220">
        <v>0</v>
      </c>
      <c r="G51" s="220">
        <v>0</v>
      </c>
      <c r="H51" s="220">
        <v>0</v>
      </c>
    </row>
    <row r="52" spans="1:8" x14ac:dyDescent="0.2">
      <c r="A52" s="219" t="s">
        <v>593</v>
      </c>
      <c r="B52" s="220">
        <v>0</v>
      </c>
      <c r="C52" s="220">
        <v>0</v>
      </c>
      <c r="D52" s="220">
        <v>0</v>
      </c>
      <c r="E52" s="220">
        <v>0</v>
      </c>
      <c r="F52" s="220">
        <v>0</v>
      </c>
      <c r="G52" s="220">
        <v>0</v>
      </c>
      <c r="H52" s="220">
        <v>0</v>
      </c>
    </row>
    <row r="53" spans="1:8" x14ac:dyDescent="0.2">
      <c r="A53" s="219" t="s">
        <v>594</v>
      </c>
      <c r="B53" s="220">
        <v>2.9645280000000001</v>
      </c>
      <c r="C53" s="220">
        <v>-0.45</v>
      </c>
      <c r="D53" s="220">
        <v>-0.88</v>
      </c>
      <c r="E53" s="220">
        <v>-0.25</v>
      </c>
      <c r="F53" s="220">
        <v>2.2416830000000001</v>
      </c>
      <c r="G53" s="220">
        <v>2.9065050000000001</v>
      </c>
      <c r="H53" s="220">
        <v>3.7453959999999999</v>
      </c>
    </row>
    <row r="54" spans="1:8" x14ac:dyDescent="0.2">
      <c r="A54" s="219" t="s">
        <v>99</v>
      </c>
      <c r="B54" s="220">
        <v>-445</v>
      </c>
      <c r="C54" s="220">
        <v>-447</v>
      </c>
      <c r="D54" s="220">
        <v>-447</v>
      </c>
      <c r="E54" s="220">
        <v>-376</v>
      </c>
      <c r="F54" s="220">
        <v>-462</v>
      </c>
      <c r="G54" s="220">
        <v>-334</v>
      </c>
      <c r="H54" s="220">
        <v>-539</v>
      </c>
    </row>
    <row r="55" spans="1:8" x14ac:dyDescent="0.2">
      <c r="A55" s="219" t="s">
        <v>595</v>
      </c>
      <c r="B55" s="220" t="s">
        <v>87</v>
      </c>
      <c r="C55" s="220" t="s">
        <v>87</v>
      </c>
      <c r="D55" s="220" t="s">
        <v>87</v>
      </c>
      <c r="E55" s="220" t="s">
        <v>87</v>
      </c>
      <c r="F55" s="220" t="s">
        <v>87</v>
      </c>
      <c r="G55" s="220" t="s">
        <v>87</v>
      </c>
      <c r="H55" s="220" t="s">
        <v>87</v>
      </c>
    </row>
    <row r="56" spans="1:8" x14ac:dyDescent="0.2">
      <c r="A56" s="219" t="s">
        <v>596</v>
      </c>
      <c r="B56" s="220" t="s">
        <v>87</v>
      </c>
      <c r="C56" s="220" t="s">
        <v>87</v>
      </c>
      <c r="D56" s="220" t="s">
        <v>87</v>
      </c>
      <c r="E56" s="220" t="s">
        <v>87</v>
      </c>
      <c r="F56" s="220" t="s">
        <v>87</v>
      </c>
      <c r="G56" s="220" t="s">
        <v>87</v>
      </c>
      <c r="H56" s="220" t="s">
        <v>87</v>
      </c>
    </row>
    <row r="57" spans="1:8" x14ac:dyDescent="0.2">
      <c r="A57" s="219" t="s">
        <v>597</v>
      </c>
      <c r="B57" s="220" t="s">
        <v>87</v>
      </c>
      <c r="C57" s="220" t="s">
        <v>87</v>
      </c>
      <c r="D57" s="220" t="s">
        <v>87</v>
      </c>
      <c r="E57" s="220" t="s">
        <v>87</v>
      </c>
      <c r="F57" s="220" t="s">
        <v>87</v>
      </c>
      <c r="G57" s="220" t="s">
        <v>87</v>
      </c>
      <c r="H57" s="220" t="s">
        <v>87</v>
      </c>
    </row>
    <row r="58" spans="1:8" x14ac:dyDescent="0.2">
      <c r="A58" s="219" t="s">
        <v>598</v>
      </c>
      <c r="B58" s="220" t="s">
        <v>87</v>
      </c>
      <c r="C58" s="220" t="s">
        <v>87</v>
      </c>
      <c r="D58" s="220" t="s">
        <v>87</v>
      </c>
      <c r="E58" s="220" t="s">
        <v>87</v>
      </c>
      <c r="F58" s="220" t="s">
        <v>87</v>
      </c>
      <c r="G58" s="220" t="s">
        <v>87</v>
      </c>
      <c r="H58" s="220" t="s">
        <v>87</v>
      </c>
    </row>
    <row r="59" spans="1:8" x14ac:dyDescent="0.2">
      <c r="A59" s="219" t="s">
        <v>599</v>
      </c>
      <c r="B59" s="220" t="s">
        <v>87</v>
      </c>
      <c r="C59" s="220" t="s">
        <v>87</v>
      </c>
      <c r="D59" s="220" t="s">
        <v>87</v>
      </c>
      <c r="E59" s="220" t="s">
        <v>87</v>
      </c>
      <c r="F59" s="220" t="s">
        <v>87</v>
      </c>
      <c r="G59" s="220" t="s">
        <v>87</v>
      </c>
      <c r="H59" s="220" t="s">
        <v>87</v>
      </c>
    </row>
    <row r="60" spans="1:8" x14ac:dyDescent="0.2">
      <c r="A60" s="219" t="s">
        <v>600</v>
      </c>
      <c r="B60" s="220" t="s">
        <v>87</v>
      </c>
      <c r="C60" s="220" t="s">
        <v>87</v>
      </c>
      <c r="D60" s="220" t="s">
        <v>87</v>
      </c>
      <c r="E60" s="220" t="s">
        <v>87</v>
      </c>
      <c r="F60" s="220" t="s">
        <v>87</v>
      </c>
      <c r="G60" s="220" t="s">
        <v>87</v>
      </c>
      <c r="H60" s="220" t="s">
        <v>87</v>
      </c>
    </row>
    <row r="61" spans="1:8" x14ac:dyDescent="0.2">
      <c r="A61" s="219" t="s">
        <v>601</v>
      </c>
      <c r="B61" s="220" t="s">
        <v>87</v>
      </c>
      <c r="C61" s="220" t="s">
        <v>87</v>
      </c>
      <c r="D61" s="220" t="s">
        <v>87</v>
      </c>
      <c r="E61" s="220" t="s">
        <v>87</v>
      </c>
      <c r="F61" s="220" t="s">
        <v>87</v>
      </c>
      <c r="G61" s="220" t="s">
        <v>87</v>
      </c>
      <c r="H61" s="220" t="s">
        <v>87</v>
      </c>
    </row>
    <row r="62" spans="1:8" x14ac:dyDescent="0.2">
      <c r="A62" s="219" t="s">
        <v>602</v>
      </c>
      <c r="B62" s="220" t="s">
        <v>87</v>
      </c>
      <c r="C62" s="220" t="s">
        <v>87</v>
      </c>
      <c r="D62" s="220" t="s">
        <v>87</v>
      </c>
      <c r="E62" s="220" t="s">
        <v>87</v>
      </c>
      <c r="F62" s="220" t="s">
        <v>87</v>
      </c>
      <c r="G62" s="220" t="s">
        <v>87</v>
      </c>
      <c r="H62" s="220" t="s">
        <v>87</v>
      </c>
    </row>
    <row r="63" spans="1:8" x14ac:dyDescent="0.2">
      <c r="A63" s="219" t="s">
        <v>603</v>
      </c>
      <c r="B63" s="220">
        <v>0</v>
      </c>
      <c r="C63" s="220">
        <v>0</v>
      </c>
      <c r="D63" s="220">
        <v>0</v>
      </c>
      <c r="E63" s="220">
        <v>0</v>
      </c>
      <c r="F63" s="220">
        <v>0</v>
      </c>
      <c r="G63" s="220">
        <v>0</v>
      </c>
      <c r="H63" s="220">
        <v>0</v>
      </c>
    </row>
    <row r="64" spans="1:8" x14ac:dyDescent="0.2">
      <c r="A64" s="219" t="s">
        <v>604</v>
      </c>
      <c r="B64" s="220">
        <v>0</v>
      </c>
      <c r="C64" s="220">
        <v>0</v>
      </c>
      <c r="D64" s="220">
        <v>0</v>
      </c>
      <c r="E64" s="220">
        <v>0</v>
      </c>
      <c r="F64" s="220">
        <v>0</v>
      </c>
      <c r="G64" s="220">
        <v>0</v>
      </c>
      <c r="H64" s="220">
        <v>0</v>
      </c>
    </row>
    <row r="65" spans="1:8" x14ac:dyDescent="0.2">
      <c r="A65" s="219" t="s">
        <v>605</v>
      </c>
      <c r="B65" s="220" t="s">
        <v>87</v>
      </c>
      <c r="C65" s="220" t="s">
        <v>87</v>
      </c>
      <c r="D65" s="220" t="s">
        <v>87</v>
      </c>
      <c r="E65" s="220" t="s">
        <v>87</v>
      </c>
      <c r="F65" s="220" t="s">
        <v>87</v>
      </c>
      <c r="G65" s="220" t="s">
        <v>87</v>
      </c>
      <c r="H65" s="220" t="s">
        <v>87</v>
      </c>
    </row>
    <row r="66" spans="1:8" x14ac:dyDescent="0.2">
      <c r="A66" s="219" t="s">
        <v>573</v>
      </c>
      <c r="B66" s="220">
        <v>0</v>
      </c>
      <c r="C66" s="220">
        <v>0</v>
      </c>
      <c r="D66" s="220">
        <v>0</v>
      </c>
      <c r="E66" s="220">
        <v>0</v>
      </c>
      <c r="F66" s="220">
        <v>0</v>
      </c>
      <c r="G66" s="220">
        <v>0</v>
      </c>
      <c r="H66" s="220">
        <v>0</v>
      </c>
    </row>
    <row r="67" spans="1:8" x14ac:dyDescent="0.2">
      <c r="A67" s="219" t="s">
        <v>575</v>
      </c>
      <c r="B67" s="220" t="s">
        <v>87</v>
      </c>
      <c r="C67" s="220" t="s">
        <v>87</v>
      </c>
      <c r="D67" s="220" t="s">
        <v>87</v>
      </c>
      <c r="E67" s="220" t="s">
        <v>87</v>
      </c>
      <c r="F67" s="220" t="s">
        <v>87</v>
      </c>
      <c r="G67" s="220" t="s">
        <v>87</v>
      </c>
      <c r="H67" s="220" t="s">
        <v>87</v>
      </c>
    </row>
    <row r="68" spans="1:8" x14ac:dyDescent="0.2">
      <c r="A68" s="219" t="s">
        <v>576</v>
      </c>
      <c r="B68" s="220">
        <v>0</v>
      </c>
      <c r="C68" s="220">
        <v>0</v>
      </c>
      <c r="D68" s="220">
        <v>0</v>
      </c>
      <c r="E68" s="220">
        <v>0</v>
      </c>
      <c r="F68" s="220">
        <v>0</v>
      </c>
      <c r="G68" s="220">
        <v>0</v>
      </c>
      <c r="H68" s="220">
        <v>0</v>
      </c>
    </row>
    <row r="69" spans="1:8" x14ac:dyDescent="0.2">
      <c r="A69" s="219" t="s">
        <v>577</v>
      </c>
      <c r="B69" s="220" t="s">
        <v>87</v>
      </c>
      <c r="C69" s="220" t="s">
        <v>87</v>
      </c>
      <c r="D69" s="220" t="s">
        <v>87</v>
      </c>
      <c r="E69" s="220" t="s">
        <v>87</v>
      </c>
      <c r="F69" s="220" t="s">
        <v>87</v>
      </c>
      <c r="G69" s="220" t="s">
        <v>87</v>
      </c>
      <c r="H69" s="220" t="s">
        <v>87</v>
      </c>
    </row>
    <row r="70" spans="1:8" x14ac:dyDescent="0.2">
      <c r="A70" s="219" t="s">
        <v>578</v>
      </c>
      <c r="B70" s="220" t="s">
        <v>87</v>
      </c>
      <c r="C70" s="220" t="s">
        <v>87</v>
      </c>
      <c r="D70" s="220" t="s">
        <v>87</v>
      </c>
      <c r="E70" s="220" t="s">
        <v>87</v>
      </c>
      <c r="F70" s="220" t="s">
        <v>87</v>
      </c>
      <c r="G70" s="220" t="s">
        <v>87</v>
      </c>
      <c r="H70" s="220" t="s">
        <v>87</v>
      </c>
    </row>
    <row r="71" spans="1:8" x14ac:dyDescent="0.2">
      <c r="A71" s="219" t="s">
        <v>579</v>
      </c>
      <c r="B71" s="220" t="s">
        <v>87</v>
      </c>
      <c r="C71" s="220" t="s">
        <v>87</v>
      </c>
      <c r="D71" s="220" t="s">
        <v>87</v>
      </c>
      <c r="E71" s="220" t="s">
        <v>87</v>
      </c>
      <c r="F71" s="220" t="s">
        <v>87</v>
      </c>
      <c r="G71" s="220" t="s">
        <v>87</v>
      </c>
      <c r="H71" s="220" t="s">
        <v>87</v>
      </c>
    </row>
    <row r="72" spans="1:8" x14ac:dyDescent="0.2">
      <c r="A72" s="219" t="s">
        <v>606</v>
      </c>
      <c r="B72" s="220" t="s">
        <v>87</v>
      </c>
      <c r="C72" s="220" t="s">
        <v>87</v>
      </c>
      <c r="D72" s="220" t="s">
        <v>87</v>
      </c>
      <c r="E72" s="220" t="s">
        <v>87</v>
      </c>
      <c r="F72" s="220" t="s">
        <v>87</v>
      </c>
      <c r="G72" s="220" t="s">
        <v>87</v>
      </c>
      <c r="H72" s="220" t="s">
        <v>87</v>
      </c>
    </row>
    <row r="73" spans="1:8" x14ac:dyDescent="0.2">
      <c r="A73" s="218" t="s">
        <v>607</v>
      </c>
      <c r="B73" s="228">
        <v>596.16724466666699</v>
      </c>
      <c r="C73" s="228">
        <v>469.89716099999998</v>
      </c>
      <c r="D73" s="228">
        <v>399.37805100000003</v>
      </c>
      <c r="E73" s="228">
        <v>510.02660200000003</v>
      </c>
      <c r="F73" s="228">
        <v>643.54002700000001</v>
      </c>
      <c r="G73" s="228">
        <v>571.06484999999998</v>
      </c>
      <c r="H73" s="228">
        <v>573.89685699999995</v>
      </c>
    </row>
    <row r="74" spans="1:8" x14ac:dyDescent="0.2">
      <c r="A74" s="219"/>
      <c r="B74" s="219"/>
      <c r="C74" s="219"/>
      <c r="D74" s="219"/>
      <c r="E74" s="219"/>
      <c r="F74" s="219"/>
      <c r="G74" s="219"/>
      <c r="H74" s="219"/>
    </row>
    <row r="75" spans="1:8" x14ac:dyDescent="0.2">
      <c r="A75" s="218" t="s">
        <v>608</v>
      </c>
      <c r="B75" s="219"/>
      <c r="C75" s="219"/>
      <c r="D75" s="219"/>
      <c r="E75" s="219"/>
      <c r="F75" s="219"/>
      <c r="G75" s="219"/>
      <c r="H75" s="219"/>
    </row>
    <row r="76" spans="1:8" x14ac:dyDescent="0.2">
      <c r="A76" s="218" t="s">
        <v>609</v>
      </c>
      <c r="B76" s="229">
        <v>886.33333333333303</v>
      </c>
      <c r="C76" s="229">
        <v>753</v>
      </c>
      <c r="D76" s="229">
        <v>804</v>
      </c>
      <c r="E76" s="229">
        <v>929</v>
      </c>
      <c r="F76" s="229">
        <v>862</v>
      </c>
      <c r="G76" s="229">
        <v>875</v>
      </c>
      <c r="H76" s="229">
        <v>922</v>
      </c>
    </row>
    <row r="77" spans="1:8" x14ac:dyDescent="0.2">
      <c r="A77" s="219" t="s">
        <v>584</v>
      </c>
      <c r="B77" s="220">
        <v>-6</v>
      </c>
      <c r="C77" s="220">
        <v>-10</v>
      </c>
      <c r="D77" s="220">
        <v>-10</v>
      </c>
      <c r="E77" s="220">
        <v>-8</v>
      </c>
      <c r="F77" s="220">
        <v>-6</v>
      </c>
      <c r="G77" s="220">
        <v>-6</v>
      </c>
      <c r="H77" s="220">
        <v>-6</v>
      </c>
    </row>
    <row r="78" spans="1:8" x14ac:dyDescent="0.2">
      <c r="A78" s="219" t="s">
        <v>125</v>
      </c>
      <c r="B78" s="220">
        <v>0</v>
      </c>
      <c r="C78" s="220">
        <v>0</v>
      </c>
      <c r="D78" s="220">
        <v>0</v>
      </c>
      <c r="E78" s="220">
        <v>0</v>
      </c>
      <c r="F78" s="220">
        <v>0</v>
      </c>
      <c r="G78" s="220">
        <v>0</v>
      </c>
      <c r="H78" s="220">
        <v>0</v>
      </c>
    </row>
    <row r="79" spans="1:8" x14ac:dyDescent="0.2">
      <c r="A79" s="219" t="s">
        <v>126</v>
      </c>
      <c r="B79" s="220">
        <v>0</v>
      </c>
      <c r="C79" s="220">
        <v>0</v>
      </c>
      <c r="D79" s="220">
        <v>0</v>
      </c>
      <c r="E79" s="220">
        <v>0</v>
      </c>
      <c r="F79" s="220">
        <v>0</v>
      </c>
      <c r="G79" s="220">
        <v>0</v>
      </c>
      <c r="H79" s="220">
        <v>0</v>
      </c>
    </row>
    <row r="80" spans="1:8" x14ac:dyDescent="0.2">
      <c r="A80" s="219" t="s">
        <v>610</v>
      </c>
      <c r="B80" s="220">
        <v>0</v>
      </c>
      <c r="C80" s="220">
        <v>0</v>
      </c>
      <c r="D80" s="220">
        <v>0</v>
      </c>
      <c r="E80" s="220">
        <v>0</v>
      </c>
      <c r="F80" s="220">
        <v>0</v>
      </c>
      <c r="G80" s="220">
        <v>0</v>
      </c>
      <c r="H80" s="220">
        <v>0</v>
      </c>
    </row>
    <row r="81" spans="1:8" x14ac:dyDescent="0.2">
      <c r="A81" s="219" t="s">
        <v>123</v>
      </c>
      <c r="B81" s="220" t="s">
        <v>87</v>
      </c>
      <c r="C81" s="220" t="s">
        <v>87</v>
      </c>
      <c r="D81" s="220" t="s">
        <v>87</v>
      </c>
      <c r="E81" s="220" t="s">
        <v>87</v>
      </c>
      <c r="F81" s="220" t="s">
        <v>87</v>
      </c>
      <c r="G81" s="220" t="s">
        <v>87</v>
      </c>
      <c r="H81" s="220" t="s">
        <v>87</v>
      </c>
    </row>
    <row r="82" spans="1:8" x14ac:dyDescent="0.2">
      <c r="A82" s="219" t="s">
        <v>611</v>
      </c>
      <c r="B82" s="220" t="s">
        <v>87</v>
      </c>
      <c r="C82" s="220" t="s">
        <v>87</v>
      </c>
      <c r="D82" s="220" t="s">
        <v>87</v>
      </c>
      <c r="E82" s="220" t="s">
        <v>87</v>
      </c>
      <c r="F82" s="220" t="s">
        <v>87</v>
      </c>
      <c r="G82" s="220" t="s">
        <v>87</v>
      </c>
      <c r="H82" s="220" t="s">
        <v>87</v>
      </c>
    </row>
    <row r="83" spans="1:8" x14ac:dyDescent="0.2">
      <c r="A83" s="219" t="s">
        <v>612</v>
      </c>
      <c r="B83" s="220" t="s">
        <v>87</v>
      </c>
      <c r="C83" s="220" t="s">
        <v>87</v>
      </c>
      <c r="D83" s="220" t="s">
        <v>87</v>
      </c>
      <c r="E83" s="220" t="s">
        <v>87</v>
      </c>
      <c r="F83" s="220" t="s">
        <v>87</v>
      </c>
      <c r="G83" s="220" t="s">
        <v>87</v>
      </c>
      <c r="H83" s="220" t="s">
        <v>87</v>
      </c>
    </row>
    <row r="84" spans="1:8" x14ac:dyDescent="0.2">
      <c r="A84" s="219" t="s">
        <v>613</v>
      </c>
      <c r="B84" s="220">
        <v>0</v>
      </c>
      <c r="C84" s="220">
        <v>0</v>
      </c>
      <c r="D84" s="220">
        <v>0</v>
      </c>
      <c r="E84" s="220">
        <v>0</v>
      </c>
      <c r="F84" s="220">
        <v>0</v>
      </c>
      <c r="G84" s="220">
        <v>0</v>
      </c>
      <c r="H84" s="220">
        <v>0</v>
      </c>
    </row>
    <row r="85" spans="1:8" x14ac:dyDescent="0.2">
      <c r="A85" s="219" t="s">
        <v>614</v>
      </c>
      <c r="B85" s="220" t="s">
        <v>87</v>
      </c>
      <c r="C85" s="220" t="s">
        <v>87</v>
      </c>
      <c r="D85" s="220" t="s">
        <v>87</v>
      </c>
      <c r="E85" s="220" t="s">
        <v>87</v>
      </c>
      <c r="F85" s="220" t="s">
        <v>87</v>
      </c>
      <c r="G85" s="220" t="s">
        <v>87</v>
      </c>
      <c r="H85" s="220" t="s">
        <v>87</v>
      </c>
    </row>
    <row r="86" spans="1:8" x14ac:dyDescent="0.2">
      <c r="A86" s="218" t="s">
        <v>615</v>
      </c>
      <c r="B86" s="228">
        <v>880.33333333333303</v>
      </c>
      <c r="C86" s="228">
        <v>743</v>
      </c>
      <c r="D86" s="228">
        <v>794</v>
      </c>
      <c r="E86" s="228">
        <v>921</v>
      </c>
      <c r="F86" s="228">
        <v>856</v>
      </c>
      <c r="G86" s="228">
        <v>869</v>
      </c>
      <c r="H86" s="228">
        <v>916</v>
      </c>
    </row>
    <row r="87" spans="1:8" x14ac:dyDescent="0.2">
      <c r="A87" s="219"/>
      <c r="B87" s="219"/>
      <c r="C87" s="219"/>
      <c r="D87" s="219"/>
      <c r="E87" s="219"/>
      <c r="F87" s="219"/>
      <c r="G87" s="219"/>
      <c r="H87" s="219"/>
    </row>
    <row r="88" spans="1:8" x14ac:dyDescent="0.2">
      <c r="A88" s="218" t="s">
        <v>616</v>
      </c>
      <c r="B88" s="229">
        <v>174.666666666667</v>
      </c>
      <c r="C88" s="229">
        <v>766</v>
      </c>
      <c r="D88" s="229">
        <v>0</v>
      </c>
      <c r="E88" s="229">
        <v>252</v>
      </c>
      <c r="F88" s="229">
        <v>135</v>
      </c>
      <c r="G88" s="229">
        <v>180</v>
      </c>
      <c r="H88" s="229">
        <v>209</v>
      </c>
    </row>
    <row r="89" spans="1:8" x14ac:dyDescent="0.2">
      <c r="A89" s="219" t="s">
        <v>617</v>
      </c>
      <c r="B89" s="220" t="s">
        <v>87</v>
      </c>
      <c r="C89" s="220" t="s">
        <v>87</v>
      </c>
      <c r="D89" s="220" t="s">
        <v>87</v>
      </c>
      <c r="E89" s="220" t="s">
        <v>87</v>
      </c>
      <c r="F89" s="220" t="s">
        <v>87</v>
      </c>
      <c r="G89" s="220" t="s">
        <v>87</v>
      </c>
      <c r="H89" s="220" t="s">
        <v>87</v>
      </c>
    </row>
    <row r="90" spans="1:8" x14ac:dyDescent="0.2">
      <c r="A90" s="219" t="s">
        <v>618</v>
      </c>
      <c r="B90" s="220">
        <v>0</v>
      </c>
      <c r="C90" s="220">
        <v>0</v>
      </c>
      <c r="D90" s="220">
        <v>0</v>
      </c>
      <c r="E90" s="220">
        <v>0</v>
      </c>
      <c r="F90" s="220">
        <v>0</v>
      </c>
      <c r="G90" s="220">
        <v>0</v>
      </c>
      <c r="H90" s="220">
        <v>0</v>
      </c>
    </row>
    <row r="91" spans="1:8" x14ac:dyDescent="0.2">
      <c r="A91" s="219" t="s">
        <v>591</v>
      </c>
      <c r="B91" s="220" t="s">
        <v>87</v>
      </c>
      <c r="C91" s="220" t="s">
        <v>87</v>
      </c>
      <c r="D91" s="220" t="s">
        <v>87</v>
      </c>
      <c r="E91" s="220" t="s">
        <v>87</v>
      </c>
      <c r="F91" s="220" t="s">
        <v>87</v>
      </c>
      <c r="G91" s="220" t="s">
        <v>87</v>
      </c>
      <c r="H91" s="220" t="s">
        <v>87</v>
      </c>
    </row>
    <row r="92" spans="1:8" x14ac:dyDescent="0.2">
      <c r="A92" s="219" t="s">
        <v>592</v>
      </c>
      <c r="B92" s="220">
        <v>0</v>
      </c>
      <c r="C92" s="220">
        <v>0</v>
      </c>
      <c r="D92" s="220">
        <v>0</v>
      </c>
      <c r="E92" s="220">
        <v>0</v>
      </c>
      <c r="F92" s="220">
        <v>0</v>
      </c>
      <c r="G92" s="220">
        <v>0</v>
      </c>
      <c r="H92" s="220">
        <v>0</v>
      </c>
    </row>
    <row r="93" spans="1:8" x14ac:dyDescent="0.2">
      <c r="A93" s="219" t="s">
        <v>593</v>
      </c>
      <c r="B93" s="220">
        <v>0</v>
      </c>
      <c r="C93" s="220">
        <v>0</v>
      </c>
      <c r="D93" s="220">
        <v>0</v>
      </c>
      <c r="E93" s="220">
        <v>0</v>
      </c>
      <c r="F93" s="220">
        <v>0</v>
      </c>
      <c r="G93" s="220">
        <v>0</v>
      </c>
      <c r="H93" s="220">
        <v>0</v>
      </c>
    </row>
    <row r="94" spans="1:8" x14ac:dyDescent="0.2">
      <c r="A94" s="219" t="s">
        <v>619</v>
      </c>
      <c r="B94" s="220" t="s">
        <v>87</v>
      </c>
      <c r="C94" s="220" t="s">
        <v>87</v>
      </c>
      <c r="D94" s="220" t="s">
        <v>87</v>
      </c>
      <c r="E94" s="220" t="s">
        <v>87</v>
      </c>
      <c r="F94" s="220" t="s">
        <v>87</v>
      </c>
      <c r="G94" s="220" t="s">
        <v>87</v>
      </c>
      <c r="H94" s="220" t="s">
        <v>87</v>
      </c>
    </row>
    <row r="95" spans="1:8" x14ac:dyDescent="0.2">
      <c r="A95" s="218" t="s">
        <v>620</v>
      </c>
      <c r="B95" s="228">
        <v>174.666666666667</v>
      </c>
      <c r="C95" s="228">
        <v>766</v>
      </c>
      <c r="D95" s="228">
        <v>0</v>
      </c>
      <c r="E95" s="228">
        <v>252</v>
      </c>
      <c r="F95" s="228">
        <v>135</v>
      </c>
      <c r="G95" s="228">
        <v>180</v>
      </c>
      <c r="H95" s="228">
        <v>209</v>
      </c>
    </row>
    <row r="96" spans="1:8" x14ac:dyDescent="0.2">
      <c r="A96" s="219"/>
      <c r="B96" s="219"/>
      <c r="C96" s="219"/>
      <c r="D96" s="219"/>
      <c r="E96" s="219"/>
      <c r="F96" s="219"/>
      <c r="G96" s="219"/>
      <c r="H96" s="219"/>
    </row>
    <row r="97" spans="1:8" x14ac:dyDescent="0.2">
      <c r="A97" s="218" t="s">
        <v>583</v>
      </c>
      <c r="B97" s="229">
        <v>1044.666666666667</v>
      </c>
      <c r="C97" s="229">
        <v>928</v>
      </c>
      <c r="D97" s="229">
        <v>858</v>
      </c>
      <c r="E97" s="229">
        <v>895</v>
      </c>
      <c r="F97" s="229">
        <v>1110</v>
      </c>
      <c r="G97" s="229">
        <v>909</v>
      </c>
      <c r="H97" s="229">
        <v>1115</v>
      </c>
    </row>
    <row r="98" spans="1:8" x14ac:dyDescent="0.2">
      <c r="A98" s="219" t="s">
        <v>621</v>
      </c>
      <c r="B98" s="220">
        <v>0</v>
      </c>
      <c r="C98" s="220">
        <v>0</v>
      </c>
      <c r="D98" s="220">
        <v>0</v>
      </c>
      <c r="E98" s="220">
        <v>0</v>
      </c>
      <c r="F98" s="220">
        <v>0</v>
      </c>
      <c r="G98" s="220">
        <v>0</v>
      </c>
      <c r="H98" s="220">
        <v>0</v>
      </c>
    </row>
    <row r="99" spans="1:8" x14ac:dyDescent="0.2">
      <c r="A99" s="219" t="s">
        <v>622</v>
      </c>
      <c r="B99" s="220">
        <v>0</v>
      </c>
      <c r="C99" s="220">
        <v>0</v>
      </c>
      <c r="D99" s="220">
        <v>0</v>
      </c>
      <c r="E99" s="220">
        <v>0</v>
      </c>
      <c r="F99" s="220">
        <v>0</v>
      </c>
      <c r="G99" s="220">
        <v>0</v>
      </c>
      <c r="H99" s="220">
        <v>0</v>
      </c>
    </row>
    <row r="100" spans="1:8" x14ac:dyDescent="0.2">
      <c r="A100" s="219" t="s">
        <v>605</v>
      </c>
      <c r="B100" s="220" t="s">
        <v>87</v>
      </c>
      <c r="C100" s="220" t="s">
        <v>87</v>
      </c>
      <c r="D100" s="220" t="s">
        <v>87</v>
      </c>
      <c r="E100" s="220" t="s">
        <v>87</v>
      </c>
      <c r="F100" s="220" t="s">
        <v>87</v>
      </c>
      <c r="G100" s="220" t="s">
        <v>87</v>
      </c>
      <c r="H100" s="220" t="s">
        <v>87</v>
      </c>
    </row>
    <row r="101" spans="1:8" x14ac:dyDescent="0.2">
      <c r="A101" s="218" t="s">
        <v>623</v>
      </c>
      <c r="B101" s="228">
        <v>1044.666666666667</v>
      </c>
      <c r="C101" s="228">
        <v>928</v>
      </c>
      <c r="D101" s="228">
        <v>858</v>
      </c>
      <c r="E101" s="228">
        <v>895</v>
      </c>
      <c r="F101" s="228">
        <v>1110</v>
      </c>
      <c r="G101" s="228">
        <v>909</v>
      </c>
      <c r="H101" s="228">
        <v>1115</v>
      </c>
    </row>
    <row r="102" spans="1:8" x14ac:dyDescent="0.2">
      <c r="A102" s="219"/>
      <c r="B102" s="219"/>
      <c r="C102" s="219"/>
      <c r="D102" s="219"/>
      <c r="E102" s="219"/>
      <c r="F102" s="219"/>
      <c r="G102" s="219"/>
      <c r="H102" s="219"/>
    </row>
    <row r="103" spans="1:8" x14ac:dyDescent="0.2">
      <c r="A103" s="219" t="s">
        <v>624</v>
      </c>
      <c r="B103" s="220">
        <v>-886.33</v>
      </c>
      <c r="C103" s="220">
        <v>-753</v>
      </c>
      <c r="D103" s="220">
        <v>-804</v>
      </c>
      <c r="E103" s="220">
        <v>-929</v>
      </c>
      <c r="F103" s="220">
        <v>-862</v>
      </c>
      <c r="G103" s="220">
        <v>-875</v>
      </c>
      <c r="H103" s="220">
        <v>-922</v>
      </c>
    </row>
    <row r="104" spans="1:8" x14ac:dyDescent="0.2">
      <c r="A104" s="218" t="s">
        <v>625</v>
      </c>
      <c r="B104" s="228">
        <v>158.333333333333</v>
      </c>
      <c r="C104" s="228">
        <v>175</v>
      </c>
      <c r="D104" s="228">
        <v>54</v>
      </c>
      <c r="E104" s="228">
        <v>-34</v>
      </c>
      <c r="F104" s="228">
        <v>248</v>
      </c>
      <c r="G104" s="228">
        <v>34</v>
      </c>
      <c r="H104" s="228">
        <v>193</v>
      </c>
    </row>
    <row r="105" spans="1:8" x14ac:dyDescent="0.2">
      <c r="A105" s="219"/>
      <c r="B105" s="219"/>
      <c r="C105" s="219"/>
      <c r="D105" s="219"/>
      <c r="E105" s="219"/>
      <c r="F105" s="219"/>
      <c r="G105" s="219"/>
      <c r="H105" s="219"/>
    </row>
    <row r="106" spans="1:8" x14ac:dyDescent="0.2">
      <c r="A106" s="219" t="s">
        <v>626</v>
      </c>
      <c r="B106" s="220">
        <v>-174.67</v>
      </c>
      <c r="C106" s="220">
        <v>-766</v>
      </c>
      <c r="D106" s="220">
        <v>0</v>
      </c>
      <c r="E106" s="220">
        <v>-252</v>
      </c>
      <c r="F106" s="220">
        <v>-135</v>
      </c>
      <c r="G106" s="220">
        <v>-180</v>
      </c>
      <c r="H106" s="220">
        <v>-209</v>
      </c>
    </row>
    <row r="107" spans="1:8" x14ac:dyDescent="0.2">
      <c r="A107" s="218" t="s">
        <v>627</v>
      </c>
      <c r="B107" s="228">
        <v>-16.329999999999998</v>
      </c>
      <c r="C107" s="228">
        <v>-591</v>
      </c>
      <c r="D107" s="228">
        <v>54</v>
      </c>
      <c r="E107" s="228">
        <v>-286</v>
      </c>
      <c r="F107" s="228">
        <v>113</v>
      </c>
      <c r="G107" s="228">
        <v>-146</v>
      </c>
      <c r="H107" s="228">
        <v>-16</v>
      </c>
    </row>
    <row r="108" spans="1:8" x14ac:dyDescent="0.2">
      <c r="A108" s="219"/>
      <c r="B108" s="219"/>
      <c r="C108" s="219"/>
      <c r="D108" s="219"/>
      <c r="E108" s="219"/>
      <c r="F108" s="219"/>
      <c r="G108" s="219"/>
      <c r="H108" s="219"/>
    </row>
    <row r="109" spans="1:8" x14ac:dyDescent="0.2">
      <c r="A109" s="218" t="s">
        <v>628</v>
      </c>
      <c r="B109" s="229">
        <v>596.16724466666699</v>
      </c>
      <c r="C109" s="229">
        <v>469.89716099999998</v>
      </c>
      <c r="D109" s="229">
        <v>399.37805100000003</v>
      </c>
      <c r="E109" s="229">
        <v>510.02660200000003</v>
      </c>
      <c r="F109" s="229">
        <v>643.54002700000001</v>
      </c>
      <c r="G109" s="229">
        <v>571.06484999999998</v>
      </c>
      <c r="H109" s="229">
        <v>573.89685699999995</v>
      </c>
    </row>
    <row r="110" spans="1:8" x14ac:dyDescent="0.2">
      <c r="A110" s="219" t="s">
        <v>629</v>
      </c>
      <c r="B110" s="220">
        <v>-880.33</v>
      </c>
      <c r="C110" s="220">
        <v>-743</v>
      </c>
      <c r="D110" s="220">
        <v>-794</v>
      </c>
      <c r="E110" s="220">
        <v>-921</v>
      </c>
      <c r="F110" s="220">
        <v>-856</v>
      </c>
      <c r="G110" s="220">
        <v>-869</v>
      </c>
      <c r="H110" s="220">
        <v>-916</v>
      </c>
    </row>
    <row r="111" spans="1:8" x14ac:dyDescent="0.2">
      <c r="A111" s="218" t="s">
        <v>630</v>
      </c>
      <c r="B111" s="228">
        <v>-284.17</v>
      </c>
      <c r="C111" s="228">
        <v>-273.10000000000002</v>
      </c>
      <c r="D111" s="228">
        <v>-394.62</v>
      </c>
      <c r="E111" s="228">
        <v>-410.97</v>
      </c>
      <c r="F111" s="228">
        <v>-212.46</v>
      </c>
      <c r="G111" s="228">
        <v>-297.94</v>
      </c>
      <c r="H111" s="228">
        <v>-342.1</v>
      </c>
    </row>
    <row r="112" spans="1:8" x14ac:dyDescent="0.2">
      <c r="A112" s="219"/>
      <c r="B112" s="219"/>
      <c r="C112" s="219"/>
      <c r="D112" s="219"/>
      <c r="E112" s="219"/>
      <c r="F112" s="219"/>
      <c r="G112" s="219"/>
      <c r="H112" s="219"/>
    </row>
    <row r="113" spans="1:8" x14ac:dyDescent="0.2">
      <c r="A113" s="219" t="s">
        <v>631</v>
      </c>
      <c r="B113" s="220">
        <v>-174.67</v>
      </c>
      <c r="C113" s="220">
        <v>-766</v>
      </c>
      <c r="D113" s="220">
        <v>0</v>
      </c>
      <c r="E113" s="220">
        <v>-252</v>
      </c>
      <c r="F113" s="220">
        <v>-135</v>
      </c>
      <c r="G113" s="220">
        <v>-180</v>
      </c>
      <c r="H113" s="220">
        <v>-209</v>
      </c>
    </row>
    <row r="114" spans="1:8" x14ac:dyDescent="0.2">
      <c r="A114" s="218" t="s">
        <v>632</v>
      </c>
      <c r="B114" s="228">
        <v>-458.83</v>
      </c>
      <c r="C114" s="228">
        <v>-1039.0999999999999</v>
      </c>
      <c r="D114" s="228">
        <v>-394.62</v>
      </c>
      <c r="E114" s="228">
        <v>-662.97</v>
      </c>
      <c r="F114" s="228">
        <v>-347.46</v>
      </c>
      <c r="G114" s="228">
        <v>-477.94</v>
      </c>
      <c r="H114" s="228">
        <v>-551.1</v>
      </c>
    </row>
    <row r="115" spans="1:8" x14ac:dyDescent="0.2">
      <c r="A115" s="219"/>
      <c r="B115" s="219"/>
      <c r="C115" s="219"/>
      <c r="D115" s="219"/>
      <c r="E115" s="219"/>
      <c r="F115" s="219"/>
      <c r="G115" s="219"/>
      <c r="H115" s="219"/>
    </row>
    <row r="116" spans="1:8" x14ac:dyDescent="0.2">
      <c r="A116" s="218" t="s">
        <v>633</v>
      </c>
      <c r="B116" s="219"/>
      <c r="C116" s="219"/>
      <c r="D116" s="219"/>
      <c r="E116" s="219"/>
      <c r="F116" s="219"/>
      <c r="G116" s="219"/>
      <c r="H116" s="219"/>
    </row>
    <row r="117" spans="1:8" x14ac:dyDescent="0.2">
      <c r="A117" s="218" t="s">
        <v>634</v>
      </c>
      <c r="B117" s="220">
        <v>596.16724466666699</v>
      </c>
      <c r="C117" s="220">
        <v>469.89716099999998</v>
      </c>
      <c r="D117" s="220">
        <v>399.37805100000003</v>
      </c>
      <c r="E117" s="220">
        <v>510.02660200000003</v>
      </c>
      <c r="F117" s="220">
        <v>643.54002700000001</v>
      </c>
      <c r="G117" s="220">
        <v>571.06484999999998</v>
      </c>
      <c r="H117" s="220">
        <v>573.89685699999995</v>
      </c>
    </row>
    <row r="118" spans="1:8" x14ac:dyDescent="0.2">
      <c r="A118" s="219" t="s">
        <v>635</v>
      </c>
      <c r="B118" s="220">
        <v>-880.71</v>
      </c>
      <c r="C118" s="220">
        <v>-743</v>
      </c>
      <c r="D118" s="220">
        <v>-794</v>
      </c>
      <c r="E118" s="220">
        <v>-921</v>
      </c>
      <c r="F118" s="220">
        <v>-856</v>
      </c>
      <c r="G118" s="220">
        <v>-869</v>
      </c>
      <c r="H118" s="220">
        <v>-917.14</v>
      </c>
    </row>
    <row r="119" spans="1:8" x14ac:dyDescent="0.2">
      <c r="A119" s="219" t="s">
        <v>636</v>
      </c>
      <c r="B119" s="220">
        <v>-284.55</v>
      </c>
      <c r="C119" s="220">
        <v>-273.10000000000002</v>
      </c>
      <c r="D119" s="220">
        <v>-394.62</v>
      </c>
      <c r="E119" s="220">
        <v>-410.97</v>
      </c>
      <c r="F119" s="220">
        <v>-212.46</v>
      </c>
      <c r="G119" s="220">
        <v>-297.94</v>
      </c>
      <c r="H119" s="220">
        <v>-343.24</v>
      </c>
    </row>
    <row r="120" spans="1:8" x14ac:dyDescent="0.2">
      <c r="A120" s="219"/>
      <c r="B120" s="219"/>
      <c r="C120" s="219"/>
      <c r="D120" s="219"/>
      <c r="E120" s="219"/>
      <c r="F120" s="219"/>
      <c r="G120" s="219"/>
      <c r="H120" s="219"/>
    </row>
    <row r="121" spans="1:8" x14ac:dyDescent="0.2">
      <c r="A121" s="218" t="s">
        <v>637</v>
      </c>
      <c r="B121" s="219"/>
      <c r="C121" s="219"/>
      <c r="D121" s="219"/>
      <c r="E121" s="219"/>
      <c r="F121" s="219"/>
      <c r="G121" s="219"/>
      <c r="H121" s="219"/>
    </row>
    <row r="122" spans="1:8" x14ac:dyDescent="0.2">
      <c r="A122" s="218" t="s">
        <v>638</v>
      </c>
      <c r="B122" s="219"/>
      <c r="C122" s="219"/>
      <c r="D122" s="219"/>
      <c r="E122" s="219"/>
      <c r="F122" s="219"/>
      <c r="G122" s="219"/>
      <c r="H122" s="219"/>
    </row>
    <row r="123" spans="1:8" x14ac:dyDescent="0.2">
      <c r="A123" s="218" t="s">
        <v>639</v>
      </c>
      <c r="B123" s="220">
        <v>204.666666666667</v>
      </c>
      <c r="C123" s="220">
        <v>238</v>
      </c>
      <c r="D123" s="220">
        <v>215</v>
      </c>
      <c r="E123" s="220">
        <v>213</v>
      </c>
      <c r="F123" s="220">
        <v>209</v>
      </c>
      <c r="G123" s="220">
        <v>205</v>
      </c>
      <c r="H123" s="220">
        <v>200</v>
      </c>
    </row>
    <row r="124" spans="1:8" x14ac:dyDescent="0.2">
      <c r="A124" s="219"/>
      <c r="B124" s="219"/>
      <c r="C124" s="219"/>
      <c r="D124" s="219"/>
      <c r="E124" s="219"/>
      <c r="F124" s="219"/>
      <c r="G124" s="219"/>
      <c r="H124" s="219"/>
    </row>
    <row r="125" spans="1:8" x14ac:dyDescent="0.2">
      <c r="A125" s="218" t="s">
        <v>640</v>
      </c>
      <c r="B125" s="219"/>
      <c r="C125" s="219"/>
      <c r="D125" s="219"/>
      <c r="E125" s="219"/>
      <c r="F125" s="219"/>
      <c r="G125" s="219"/>
      <c r="H125" s="219"/>
    </row>
    <row r="126" spans="1:8" x14ac:dyDescent="0.2">
      <c r="A126" s="218" t="s">
        <v>641</v>
      </c>
      <c r="B126" s="229">
        <v>650.50057800000002</v>
      </c>
      <c r="C126" s="229">
        <v>395.89716099999998</v>
      </c>
      <c r="D126" s="229">
        <v>527.37805100000003</v>
      </c>
      <c r="E126" s="229">
        <v>579.02660200000003</v>
      </c>
      <c r="F126" s="229">
        <v>588.54002700000001</v>
      </c>
      <c r="G126" s="229">
        <v>694.06484999999998</v>
      </c>
      <c r="H126" s="229">
        <v>668.89685699999995</v>
      </c>
    </row>
    <row r="127" spans="1:8" x14ac:dyDescent="0.2">
      <c r="A127" s="219" t="s">
        <v>631</v>
      </c>
      <c r="B127" s="220">
        <v>-174.67</v>
      </c>
      <c r="C127" s="220">
        <v>-766</v>
      </c>
      <c r="D127" s="220">
        <v>0</v>
      </c>
      <c r="E127" s="220">
        <v>-252</v>
      </c>
      <c r="F127" s="220">
        <v>-135</v>
      </c>
      <c r="G127" s="220">
        <v>-180</v>
      </c>
      <c r="H127" s="220">
        <v>-209</v>
      </c>
    </row>
    <row r="128" spans="1:8" x14ac:dyDescent="0.2">
      <c r="A128" s="218" t="s">
        <v>642</v>
      </c>
      <c r="B128" s="228">
        <v>475.83391133333299</v>
      </c>
      <c r="C128" s="228">
        <v>-370.1</v>
      </c>
      <c r="D128" s="228">
        <v>527.37805100000003</v>
      </c>
      <c r="E128" s="228">
        <v>327.02660200000003</v>
      </c>
      <c r="F128" s="228">
        <v>453.54002700000001</v>
      </c>
      <c r="G128" s="228">
        <v>514.06484999999998</v>
      </c>
      <c r="H128" s="228">
        <v>459.89685700000001</v>
      </c>
    </row>
    <row r="129" spans="1:8" x14ac:dyDescent="0.2">
      <c r="A129" s="219"/>
      <c r="B129" s="219"/>
      <c r="C129" s="219"/>
      <c r="D129" s="219"/>
      <c r="E129" s="219"/>
      <c r="F129" s="219"/>
      <c r="G129" s="219"/>
      <c r="H129" s="219"/>
    </row>
    <row r="130" spans="1:8" x14ac:dyDescent="0.2">
      <c r="A130" s="219" t="s">
        <v>89</v>
      </c>
      <c r="B130" s="221" t="s">
        <v>90</v>
      </c>
      <c r="C130" s="222">
        <v>41725</v>
      </c>
      <c r="D130" s="222">
        <v>42100</v>
      </c>
      <c r="E130" s="222">
        <v>42527</v>
      </c>
      <c r="F130" s="222">
        <v>42829</v>
      </c>
      <c r="G130" s="222">
        <v>43195</v>
      </c>
      <c r="H130" s="222">
        <v>43530</v>
      </c>
    </row>
    <row r="131" spans="1:8" x14ac:dyDescent="0.2">
      <c r="A131" s="223"/>
      <c r="B131" s="223"/>
      <c r="C131" s="223"/>
      <c r="D131" s="223"/>
      <c r="E131" s="223"/>
      <c r="F131" s="223"/>
      <c r="G131" s="223"/>
      <c r="H131" s="223"/>
    </row>
    <row r="132" spans="1:8" x14ac:dyDescent="0.2">
      <c r="A132" s="224" t="s">
        <v>672</v>
      </c>
    </row>
    <row r="134" spans="1:8" x14ac:dyDescent="0.2">
      <c r="A134" s="224" t="s">
        <v>673</v>
      </c>
    </row>
    <row r="136" spans="1:8" ht="24.95" customHeight="1" x14ac:dyDescent="0.2">
      <c r="A136" s="225" t="s">
        <v>91</v>
      </c>
    </row>
    <row r="139" spans="1:8" ht="408.95" customHeight="1" x14ac:dyDescent="0.2">
      <c r="A139" s="226" t="s">
        <v>674</v>
      </c>
      <c r="B139" s="227"/>
      <c r="C139" s="227"/>
    </row>
  </sheetData>
  <pageMargins left="0.2" right="0.2" top="0.5" bottom="0.5" header="0.5" footer="0.5"/>
  <pageSetup fitToWidth="0" fitToHeight="0" orientation="landscape" verticalDpi="0"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ummaryRight="0"/>
    <pageSetUpPr autoPageBreaks="0"/>
  </sheetPr>
  <dimension ref="A5:IU43"/>
  <sheetViews>
    <sheetView workbookViewId="0">
      <selection activeCell="L42" sqref="L42"/>
    </sheetView>
  </sheetViews>
  <sheetFormatPr defaultRowHeight="11.25" x14ac:dyDescent="0.2"/>
  <cols>
    <col min="1" max="1" width="40.125" style="207" customWidth="1"/>
    <col min="2" max="8" width="13" style="207" customWidth="1"/>
    <col min="9" max="256" width="9" style="207"/>
    <col min="257" max="257" width="40.125" style="207" customWidth="1"/>
    <col min="258" max="264" width="13" style="207" customWidth="1"/>
    <col min="265" max="512" width="9" style="207"/>
    <col min="513" max="513" width="40.125" style="207" customWidth="1"/>
    <col min="514" max="520" width="13" style="207" customWidth="1"/>
    <col min="521" max="768" width="9" style="207"/>
    <col min="769" max="769" width="40.125" style="207" customWidth="1"/>
    <col min="770" max="776" width="13" style="207" customWidth="1"/>
    <col min="777" max="1024" width="9" style="207"/>
    <col min="1025" max="1025" width="40.125" style="207" customWidth="1"/>
    <col min="1026" max="1032" width="13" style="207" customWidth="1"/>
    <col min="1033" max="1280" width="9" style="207"/>
    <col min="1281" max="1281" width="40.125" style="207" customWidth="1"/>
    <col min="1282" max="1288" width="13" style="207" customWidth="1"/>
    <col min="1289" max="1536" width="9" style="207"/>
    <col min="1537" max="1537" width="40.125" style="207" customWidth="1"/>
    <col min="1538" max="1544" width="13" style="207" customWidth="1"/>
    <col min="1545" max="1792" width="9" style="207"/>
    <col min="1793" max="1793" width="40.125" style="207" customWidth="1"/>
    <col min="1794" max="1800" width="13" style="207" customWidth="1"/>
    <col min="1801" max="2048" width="9" style="207"/>
    <col min="2049" max="2049" width="40.125" style="207" customWidth="1"/>
    <col min="2050" max="2056" width="13" style="207" customWidth="1"/>
    <col min="2057" max="2304" width="9" style="207"/>
    <col min="2305" max="2305" width="40.125" style="207" customWidth="1"/>
    <col min="2306" max="2312" width="13" style="207" customWidth="1"/>
    <col min="2313" max="2560" width="9" style="207"/>
    <col min="2561" max="2561" width="40.125" style="207" customWidth="1"/>
    <col min="2562" max="2568" width="13" style="207" customWidth="1"/>
    <col min="2569" max="2816" width="9" style="207"/>
    <col min="2817" max="2817" width="40.125" style="207" customWidth="1"/>
    <col min="2818" max="2824" width="13" style="207" customWidth="1"/>
    <col min="2825" max="3072" width="9" style="207"/>
    <col min="3073" max="3073" width="40.125" style="207" customWidth="1"/>
    <col min="3074" max="3080" width="13" style="207" customWidth="1"/>
    <col min="3081" max="3328" width="9" style="207"/>
    <col min="3329" max="3329" width="40.125" style="207" customWidth="1"/>
    <col min="3330" max="3336" width="13" style="207" customWidth="1"/>
    <col min="3337" max="3584" width="9" style="207"/>
    <col min="3585" max="3585" width="40.125" style="207" customWidth="1"/>
    <col min="3586" max="3592" width="13" style="207" customWidth="1"/>
    <col min="3593" max="3840" width="9" style="207"/>
    <col min="3841" max="3841" width="40.125" style="207" customWidth="1"/>
    <col min="3842" max="3848" width="13" style="207" customWidth="1"/>
    <col min="3849" max="4096" width="9" style="207"/>
    <col min="4097" max="4097" width="40.125" style="207" customWidth="1"/>
    <col min="4098" max="4104" width="13" style="207" customWidth="1"/>
    <col min="4105" max="4352" width="9" style="207"/>
    <col min="4353" max="4353" width="40.125" style="207" customWidth="1"/>
    <col min="4354" max="4360" width="13" style="207" customWidth="1"/>
    <col min="4361" max="4608" width="9" style="207"/>
    <col min="4609" max="4609" width="40.125" style="207" customWidth="1"/>
    <col min="4610" max="4616" width="13" style="207" customWidth="1"/>
    <col min="4617" max="4864" width="9" style="207"/>
    <col min="4865" max="4865" width="40.125" style="207" customWidth="1"/>
    <col min="4866" max="4872" width="13" style="207" customWidth="1"/>
    <col min="4873" max="5120" width="9" style="207"/>
    <col min="5121" max="5121" width="40.125" style="207" customWidth="1"/>
    <col min="5122" max="5128" width="13" style="207" customWidth="1"/>
    <col min="5129" max="5376" width="9" style="207"/>
    <col min="5377" max="5377" width="40.125" style="207" customWidth="1"/>
    <col min="5378" max="5384" width="13" style="207" customWidth="1"/>
    <col min="5385" max="5632" width="9" style="207"/>
    <col min="5633" max="5633" width="40.125" style="207" customWidth="1"/>
    <col min="5634" max="5640" width="13" style="207" customWidth="1"/>
    <col min="5641" max="5888" width="9" style="207"/>
    <col min="5889" max="5889" width="40.125" style="207" customWidth="1"/>
    <col min="5890" max="5896" width="13" style="207" customWidth="1"/>
    <col min="5897" max="6144" width="9" style="207"/>
    <col min="6145" max="6145" width="40.125" style="207" customWidth="1"/>
    <col min="6146" max="6152" width="13" style="207" customWidth="1"/>
    <col min="6153" max="6400" width="9" style="207"/>
    <col min="6401" max="6401" width="40.125" style="207" customWidth="1"/>
    <col min="6402" max="6408" width="13" style="207" customWidth="1"/>
    <col min="6409" max="6656" width="9" style="207"/>
    <col min="6657" max="6657" width="40.125" style="207" customWidth="1"/>
    <col min="6658" max="6664" width="13" style="207" customWidth="1"/>
    <col min="6665" max="6912" width="9" style="207"/>
    <col min="6913" max="6913" width="40.125" style="207" customWidth="1"/>
    <col min="6914" max="6920" width="13" style="207" customWidth="1"/>
    <col min="6921" max="7168" width="9" style="207"/>
    <col min="7169" max="7169" width="40.125" style="207" customWidth="1"/>
    <col min="7170" max="7176" width="13" style="207" customWidth="1"/>
    <col min="7177" max="7424" width="9" style="207"/>
    <col min="7425" max="7425" width="40.125" style="207" customWidth="1"/>
    <col min="7426" max="7432" width="13" style="207" customWidth="1"/>
    <col min="7433" max="7680" width="9" style="207"/>
    <col min="7681" max="7681" width="40.125" style="207" customWidth="1"/>
    <col min="7682" max="7688" width="13" style="207" customWidth="1"/>
    <col min="7689" max="7936" width="9" style="207"/>
    <col min="7937" max="7937" width="40.125" style="207" customWidth="1"/>
    <col min="7938" max="7944" width="13" style="207" customWidth="1"/>
    <col min="7945" max="8192" width="9" style="207"/>
    <col min="8193" max="8193" width="40.125" style="207" customWidth="1"/>
    <col min="8194" max="8200" width="13" style="207" customWidth="1"/>
    <col min="8201" max="8448" width="9" style="207"/>
    <col min="8449" max="8449" width="40.125" style="207" customWidth="1"/>
    <col min="8450" max="8456" width="13" style="207" customWidth="1"/>
    <col min="8457" max="8704" width="9" style="207"/>
    <col min="8705" max="8705" width="40.125" style="207" customWidth="1"/>
    <col min="8706" max="8712" width="13" style="207" customWidth="1"/>
    <col min="8713" max="8960" width="9" style="207"/>
    <col min="8961" max="8961" width="40.125" style="207" customWidth="1"/>
    <col min="8962" max="8968" width="13" style="207" customWidth="1"/>
    <col min="8969" max="9216" width="9" style="207"/>
    <col min="9217" max="9217" width="40.125" style="207" customWidth="1"/>
    <col min="9218" max="9224" width="13" style="207" customWidth="1"/>
    <col min="9225" max="9472" width="9" style="207"/>
    <col min="9473" max="9473" width="40.125" style="207" customWidth="1"/>
    <col min="9474" max="9480" width="13" style="207" customWidth="1"/>
    <col min="9481" max="9728" width="9" style="207"/>
    <col min="9729" max="9729" width="40.125" style="207" customWidth="1"/>
    <col min="9730" max="9736" width="13" style="207" customWidth="1"/>
    <col min="9737" max="9984" width="9" style="207"/>
    <col min="9985" max="9985" width="40.125" style="207" customWidth="1"/>
    <col min="9986" max="9992" width="13" style="207" customWidth="1"/>
    <col min="9993" max="10240" width="9" style="207"/>
    <col min="10241" max="10241" width="40.125" style="207" customWidth="1"/>
    <col min="10242" max="10248" width="13" style="207" customWidth="1"/>
    <col min="10249" max="10496" width="9" style="207"/>
    <col min="10497" max="10497" width="40.125" style="207" customWidth="1"/>
    <col min="10498" max="10504" width="13" style="207" customWidth="1"/>
    <col min="10505" max="10752" width="9" style="207"/>
    <col min="10753" max="10753" width="40.125" style="207" customWidth="1"/>
    <col min="10754" max="10760" width="13" style="207" customWidth="1"/>
    <col min="10761" max="11008" width="9" style="207"/>
    <col min="11009" max="11009" width="40.125" style="207" customWidth="1"/>
    <col min="11010" max="11016" width="13" style="207" customWidth="1"/>
    <col min="11017" max="11264" width="9" style="207"/>
    <col min="11265" max="11265" width="40.125" style="207" customWidth="1"/>
    <col min="11266" max="11272" width="13" style="207" customWidth="1"/>
    <col min="11273" max="11520" width="9" style="207"/>
    <col min="11521" max="11521" width="40.125" style="207" customWidth="1"/>
    <col min="11522" max="11528" width="13" style="207" customWidth="1"/>
    <col min="11529" max="11776" width="9" style="207"/>
    <col min="11777" max="11777" width="40.125" style="207" customWidth="1"/>
    <col min="11778" max="11784" width="13" style="207" customWidth="1"/>
    <col min="11785" max="12032" width="9" style="207"/>
    <col min="12033" max="12033" width="40.125" style="207" customWidth="1"/>
    <col min="12034" max="12040" width="13" style="207" customWidth="1"/>
    <col min="12041" max="12288" width="9" style="207"/>
    <col min="12289" max="12289" width="40.125" style="207" customWidth="1"/>
    <col min="12290" max="12296" width="13" style="207" customWidth="1"/>
    <col min="12297" max="12544" width="9" style="207"/>
    <col min="12545" max="12545" width="40.125" style="207" customWidth="1"/>
    <col min="12546" max="12552" width="13" style="207" customWidth="1"/>
    <col min="12553" max="12800" width="9" style="207"/>
    <col min="12801" max="12801" width="40.125" style="207" customWidth="1"/>
    <col min="12802" max="12808" width="13" style="207" customWidth="1"/>
    <col min="12809" max="13056" width="9" style="207"/>
    <col min="13057" max="13057" width="40.125" style="207" customWidth="1"/>
    <col min="13058" max="13064" width="13" style="207" customWidth="1"/>
    <col min="13065" max="13312" width="9" style="207"/>
    <col min="13313" max="13313" width="40.125" style="207" customWidth="1"/>
    <col min="13314" max="13320" width="13" style="207" customWidth="1"/>
    <col min="13321" max="13568" width="9" style="207"/>
    <col min="13569" max="13569" width="40.125" style="207" customWidth="1"/>
    <col min="13570" max="13576" width="13" style="207" customWidth="1"/>
    <col min="13577" max="13824" width="9" style="207"/>
    <col min="13825" max="13825" width="40.125" style="207" customWidth="1"/>
    <col min="13826" max="13832" width="13" style="207" customWidth="1"/>
    <col min="13833" max="14080" width="9" style="207"/>
    <col min="14081" max="14081" width="40.125" style="207" customWidth="1"/>
    <col min="14082" max="14088" width="13" style="207" customWidth="1"/>
    <col min="14089" max="14336" width="9" style="207"/>
    <col min="14337" max="14337" width="40.125" style="207" customWidth="1"/>
    <col min="14338" max="14344" width="13" style="207" customWidth="1"/>
    <col min="14345" max="14592" width="9" style="207"/>
    <col min="14593" max="14593" width="40.125" style="207" customWidth="1"/>
    <col min="14594" max="14600" width="13" style="207" customWidth="1"/>
    <col min="14601" max="14848" width="9" style="207"/>
    <col min="14849" max="14849" width="40.125" style="207" customWidth="1"/>
    <col min="14850" max="14856" width="13" style="207" customWidth="1"/>
    <col min="14857" max="15104" width="9" style="207"/>
    <col min="15105" max="15105" width="40.125" style="207" customWidth="1"/>
    <col min="15106" max="15112" width="13" style="207" customWidth="1"/>
    <col min="15113" max="15360" width="9" style="207"/>
    <col min="15361" max="15361" width="40.125" style="207" customWidth="1"/>
    <col min="15362" max="15368" width="13" style="207" customWidth="1"/>
    <col min="15369" max="15616" width="9" style="207"/>
    <col min="15617" max="15617" width="40.125" style="207" customWidth="1"/>
    <col min="15618" max="15624" width="13" style="207" customWidth="1"/>
    <col min="15625" max="15872" width="9" style="207"/>
    <col min="15873" max="15873" width="40.125" style="207" customWidth="1"/>
    <col min="15874" max="15880" width="13" style="207" customWidth="1"/>
    <col min="15881" max="16128" width="9" style="207"/>
    <col min="16129" max="16129" width="40.125" style="207" customWidth="1"/>
    <col min="16130" max="16136" width="13" style="207" customWidth="1"/>
    <col min="16137" max="16384" width="9" style="207"/>
  </cols>
  <sheetData>
    <row r="5" spans="1:255" ht="15.75" x14ac:dyDescent="0.2">
      <c r="A5" s="206" t="s">
        <v>678</v>
      </c>
    </row>
    <row r="7" spans="1:255" x14ac:dyDescent="0.2">
      <c r="A7" s="208" t="s">
        <v>63</v>
      </c>
      <c r="B7" s="209" t="s">
        <v>64</v>
      </c>
      <c r="C7" s="207" t="s">
        <v>65</v>
      </c>
      <c r="D7" s="210" t="s">
        <v>66</v>
      </c>
      <c r="E7" s="209" t="s">
        <v>67</v>
      </c>
      <c r="F7" s="207" t="s">
        <v>68</v>
      </c>
    </row>
    <row r="8" spans="1:255" x14ac:dyDescent="0.2">
      <c r="A8" s="210"/>
      <c r="B8" s="209" t="s">
        <v>69</v>
      </c>
      <c r="C8" s="207" t="s">
        <v>70</v>
      </c>
      <c r="D8" s="210" t="s">
        <v>66</v>
      </c>
      <c r="E8" s="209" t="s">
        <v>71</v>
      </c>
      <c r="F8" s="207" t="s">
        <v>524</v>
      </c>
    </row>
    <row r="9" spans="1:255" x14ac:dyDescent="0.2">
      <c r="A9" s="210"/>
      <c r="B9" s="209" t="s">
        <v>72</v>
      </c>
      <c r="C9" s="207" t="s">
        <v>73</v>
      </c>
      <c r="D9" s="210" t="s">
        <v>66</v>
      </c>
      <c r="E9" s="209" t="s">
        <v>74</v>
      </c>
      <c r="F9" s="207" t="s">
        <v>75</v>
      </c>
    </row>
    <row r="10" spans="1:255" x14ac:dyDescent="0.2">
      <c r="A10" s="210"/>
      <c r="B10" s="209" t="s">
        <v>76</v>
      </c>
      <c r="C10" s="207" t="s">
        <v>77</v>
      </c>
      <c r="D10" s="210" t="s">
        <v>66</v>
      </c>
      <c r="E10" s="209" t="s">
        <v>78</v>
      </c>
      <c r="F10" s="211" t="s">
        <v>79</v>
      </c>
    </row>
    <row r="13" spans="1:255" x14ac:dyDescent="0.2">
      <c r="A13" s="212" t="s">
        <v>643</v>
      </c>
      <c r="B13" s="212"/>
      <c r="C13" s="212"/>
      <c r="D13" s="212"/>
      <c r="E13" s="212"/>
      <c r="F13" s="212"/>
      <c r="G13" s="212"/>
      <c r="H13" s="212"/>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c r="BI13" s="213"/>
      <c r="BJ13" s="213"/>
      <c r="BK13" s="213"/>
      <c r="BL13" s="213"/>
      <c r="BM13" s="213"/>
      <c r="BN13" s="213"/>
      <c r="BO13" s="213"/>
      <c r="BP13" s="213"/>
      <c r="BQ13" s="213"/>
      <c r="BR13" s="213"/>
      <c r="BS13" s="213"/>
      <c r="BT13" s="213"/>
      <c r="BU13" s="213"/>
      <c r="BV13" s="213"/>
      <c r="BW13" s="213"/>
      <c r="BX13" s="213"/>
      <c r="BY13" s="213"/>
      <c r="BZ13" s="213"/>
      <c r="CA13" s="213"/>
      <c r="CB13" s="213"/>
      <c r="CC13" s="213"/>
      <c r="CD13" s="213"/>
      <c r="CE13" s="213"/>
      <c r="CF13" s="213"/>
      <c r="CG13" s="213"/>
      <c r="CH13" s="213"/>
      <c r="CI13" s="213"/>
      <c r="CJ13" s="213"/>
      <c r="CK13" s="213"/>
      <c r="CL13" s="213"/>
      <c r="CM13" s="213"/>
      <c r="CN13" s="213"/>
      <c r="CO13" s="213"/>
      <c r="CP13" s="213"/>
      <c r="CQ13" s="213"/>
      <c r="CR13" s="213"/>
      <c r="CS13" s="213"/>
      <c r="CT13" s="213"/>
      <c r="CU13" s="213"/>
      <c r="CV13" s="213"/>
      <c r="CW13" s="213"/>
      <c r="CX13" s="213"/>
      <c r="CY13" s="213"/>
      <c r="CZ13" s="213"/>
      <c r="DA13" s="213"/>
      <c r="DB13" s="213"/>
      <c r="DC13" s="213"/>
      <c r="DD13" s="213"/>
      <c r="DE13" s="213"/>
      <c r="DF13" s="213"/>
      <c r="DG13" s="213"/>
      <c r="DH13" s="213"/>
      <c r="DI13" s="213"/>
      <c r="DJ13" s="213"/>
      <c r="DK13" s="213"/>
      <c r="DL13" s="213"/>
      <c r="DM13" s="213"/>
      <c r="DN13" s="213"/>
      <c r="DO13" s="213"/>
      <c r="DP13" s="213"/>
      <c r="DQ13" s="213"/>
      <c r="DR13" s="213"/>
      <c r="DS13" s="213"/>
      <c r="DT13" s="213"/>
      <c r="DU13" s="213"/>
      <c r="DV13" s="213"/>
      <c r="DW13" s="213"/>
      <c r="DX13" s="213"/>
      <c r="DY13" s="213"/>
      <c r="DZ13" s="213"/>
      <c r="EA13" s="213"/>
      <c r="EB13" s="213"/>
      <c r="EC13" s="213"/>
      <c r="ED13" s="213"/>
      <c r="EE13" s="213"/>
      <c r="EF13" s="213"/>
      <c r="EG13" s="213"/>
      <c r="EH13" s="213"/>
      <c r="EI13" s="213"/>
      <c r="EJ13" s="213"/>
      <c r="EK13" s="213"/>
      <c r="EL13" s="213"/>
      <c r="EM13" s="213"/>
      <c r="EN13" s="213"/>
      <c r="EO13" s="213"/>
      <c r="EP13" s="213"/>
      <c r="EQ13" s="213"/>
      <c r="ER13" s="213"/>
      <c r="ES13" s="213"/>
      <c r="ET13" s="213"/>
      <c r="EU13" s="213"/>
      <c r="EV13" s="213"/>
      <c r="EW13" s="213"/>
      <c r="EX13" s="213"/>
      <c r="EY13" s="213"/>
      <c r="EZ13" s="213"/>
      <c r="FA13" s="213"/>
      <c r="FB13" s="213"/>
      <c r="FC13" s="213"/>
      <c r="FD13" s="213"/>
      <c r="FE13" s="213"/>
      <c r="FF13" s="213"/>
      <c r="FG13" s="213"/>
      <c r="FH13" s="213"/>
      <c r="FI13" s="213"/>
      <c r="FJ13" s="213"/>
      <c r="FK13" s="213"/>
      <c r="FL13" s="213"/>
      <c r="FM13" s="213"/>
      <c r="FN13" s="213"/>
      <c r="FO13" s="213"/>
      <c r="FP13" s="213"/>
      <c r="FQ13" s="213"/>
      <c r="FR13" s="213"/>
      <c r="FS13" s="213"/>
      <c r="FT13" s="213"/>
      <c r="FU13" s="213"/>
      <c r="FV13" s="213"/>
      <c r="FW13" s="213"/>
      <c r="FX13" s="213"/>
      <c r="FY13" s="213"/>
      <c r="FZ13" s="213"/>
      <c r="GA13" s="213"/>
      <c r="GB13" s="213"/>
      <c r="GC13" s="213"/>
      <c r="GD13" s="213"/>
      <c r="GE13" s="213"/>
      <c r="GF13" s="213"/>
      <c r="GG13" s="213"/>
      <c r="GH13" s="213"/>
      <c r="GI13" s="213"/>
      <c r="GJ13" s="213"/>
      <c r="GK13" s="213"/>
      <c r="GL13" s="213"/>
      <c r="GM13" s="213"/>
      <c r="GN13" s="213"/>
      <c r="GO13" s="213"/>
      <c r="GP13" s="213"/>
      <c r="GQ13" s="213"/>
      <c r="GR13" s="213"/>
      <c r="GS13" s="213"/>
      <c r="GT13" s="213"/>
      <c r="GU13" s="213"/>
      <c r="GV13" s="213"/>
      <c r="GW13" s="213"/>
      <c r="GX13" s="213"/>
      <c r="GY13" s="213"/>
      <c r="GZ13" s="213"/>
      <c r="HA13" s="213"/>
      <c r="HB13" s="213"/>
      <c r="HC13" s="213"/>
      <c r="HD13" s="213"/>
      <c r="HE13" s="213"/>
      <c r="HF13" s="213"/>
      <c r="HG13" s="213"/>
      <c r="HH13" s="213"/>
      <c r="HI13" s="213"/>
      <c r="HJ13" s="213"/>
      <c r="HK13" s="213"/>
      <c r="HL13" s="213"/>
      <c r="HM13" s="213"/>
      <c r="HN13" s="213"/>
      <c r="HO13" s="213"/>
      <c r="HP13" s="213"/>
      <c r="HQ13" s="213"/>
      <c r="HR13" s="213"/>
      <c r="HS13" s="213"/>
      <c r="HT13" s="213"/>
      <c r="HU13" s="213"/>
      <c r="HV13" s="213"/>
      <c r="HW13" s="213"/>
      <c r="HX13" s="213"/>
      <c r="HY13" s="213"/>
      <c r="HZ13" s="213"/>
      <c r="IA13" s="213"/>
      <c r="IB13" s="213"/>
      <c r="IC13" s="213"/>
      <c r="ID13" s="213"/>
      <c r="IE13" s="213"/>
      <c r="IF13" s="213"/>
      <c r="IG13" s="213"/>
      <c r="IH13" s="213"/>
      <c r="II13" s="213"/>
      <c r="IJ13" s="213"/>
      <c r="IK13" s="213"/>
      <c r="IL13" s="213"/>
      <c r="IM13" s="213"/>
      <c r="IN13" s="213"/>
      <c r="IO13" s="213"/>
      <c r="IP13" s="213"/>
      <c r="IQ13" s="213"/>
      <c r="IR13" s="213"/>
      <c r="IS13" s="213"/>
      <c r="IT13" s="213"/>
      <c r="IU13" s="213"/>
    </row>
    <row r="14" spans="1:255" ht="33.75" x14ac:dyDescent="0.2">
      <c r="A14" s="214" t="s">
        <v>80</v>
      </c>
      <c r="B14" s="215" t="s">
        <v>81</v>
      </c>
      <c r="C14" s="215" t="s">
        <v>525</v>
      </c>
      <c r="D14" s="215" t="s">
        <v>84</v>
      </c>
      <c r="E14" s="215" t="s">
        <v>83</v>
      </c>
      <c r="F14" s="215" t="s">
        <v>82</v>
      </c>
      <c r="G14" s="215" t="s">
        <v>526</v>
      </c>
      <c r="H14" s="215" t="s">
        <v>671</v>
      </c>
    </row>
    <row r="15" spans="1:255" x14ac:dyDescent="0.2">
      <c r="A15" s="216" t="s">
        <v>85</v>
      </c>
      <c r="B15" s="217" t="s">
        <v>86</v>
      </c>
      <c r="C15" s="217" t="s">
        <v>86</v>
      </c>
      <c r="D15" s="217" t="s">
        <v>86</v>
      </c>
      <c r="E15" s="217" t="s">
        <v>86</v>
      </c>
      <c r="F15" s="217" t="s">
        <v>86</v>
      </c>
      <c r="G15" s="217" t="s">
        <v>86</v>
      </c>
      <c r="H15" s="217" t="s">
        <v>86</v>
      </c>
    </row>
    <row r="16" spans="1:255" x14ac:dyDescent="0.2">
      <c r="A16" s="218" t="s">
        <v>87</v>
      </c>
      <c r="B16" s="219"/>
      <c r="C16" s="219"/>
      <c r="D16" s="219"/>
      <c r="E16" s="219"/>
      <c r="F16" s="219"/>
      <c r="G16" s="219"/>
      <c r="H16" s="219"/>
    </row>
    <row r="17" spans="1:8" x14ac:dyDescent="0.2">
      <c r="A17" s="219" t="s">
        <v>644</v>
      </c>
      <c r="B17" s="220" t="s">
        <v>87</v>
      </c>
      <c r="C17" s="220" t="s">
        <v>87</v>
      </c>
      <c r="D17" s="220" t="s">
        <v>87</v>
      </c>
      <c r="E17" s="220" t="s">
        <v>87</v>
      </c>
      <c r="F17" s="220" t="s">
        <v>87</v>
      </c>
      <c r="G17" s="220" t="s">
        <v>87</v>
      </c>
      <c r="H17" s="220" t="s">
        <v>87</v>
      </c>
    </row>
    <row r="18" spans="1:8" x14ac:dyDescent="0.2">
      <c r="A18" s="219" t="s">
        <v>645</v>
      </c>
      <c r="B18" s="220">
        <v>0</v>
      </c>
      <c r="C18" s="220">
        <v>0</v>
      </c>
      <c r="D18" s="220">
        <v>0</v>
      </c>
      <c r="E18" s="220">
        <v>0</v>
      </c>
      <c r="F18" s="220">
        <v>0</v>
      </c>
      <c r="G18" s="220">
        <v>0</v>
      </c>
      <c r="H18" s="220">
        <v>0</v>
      </c>
    </row>
    <row r="19" spans="1:8" x14ac:dyDescent="0.2">
      <c r="A19" s="219" t="s">
        <v>646</v>
      </c>
      <c r="B19" s="220">
        <v>2389.333333333333</v>
      </c>
      <c r="C19" s="220">
        <v>1233</v>
      </c>
      <c r="D19" s="220">
        <v>1592</v>
      </c>
      <c r="E19" s="220">
        <v>1601</v>
      </c>
      <c r="F19" s="220">
        <v>2117</v>
      </c>
      <c r="G19" s="220">
        <v>2369</v>
      </c>
      <c r="H19" s="220">
        <v>2682</v>
      </c>
    </row>
    <row r="20" spans="1:8" x14ac:dyDescent="0.2">
      <c r="A20" s="218" t="s">
        <v>647</v>
      </c>
      <c r="B20" s="228">
        <v>2389.333333333333</v>
      </c>
      <c r="C20" s="228">
        <v>1233</v>
      </c>
      <c r="D20" s="228">
        <v>1592</v>
      </c>
      <c r="E20" s="228">
        <v>1601</v>
      </c>
      <c r="F20" s="228">
        <v>2117</v>
      </c>
      <c r="G20" s="228">
        <v>2369</v>
      </c>
      <c r="H20" s="228">
        <v>2682</v>
      </c>
    </row>
    <row r="21" spans="1:8" x14ac:dyDescent="0.2">
      <c r="A21" s="219"/>
      <c r="B21" s="219"/>
      <c r="C21" s="219"/>
      <c r="D21" s="219"/>
      <c r="E21" s="219"/>
      <c r="F21" s="219"/>
      <c r="G21" s="219"/>
      <c r="H21" s="219"/>
    </row>
    <row r="22" spans="1:8" x14ac:dyDescent="0.2">
      <c r="A22" s="219" t="s">
        <v>648</v>
      </c>
      <c r="B22" s="220">
        <v>2840.3268203333332</v>
      </c>
      <c r="C22" s="220">
        <v>1683.1</v>
      </c>
      <c r="D22" s="220">
        <v>1983.482487</v>
      </c>
      <c r="E22" s="220">
        <v>2440.287941</v>
      </c>
      <c r="F22" s="220">
        <v>2443.037941</v>
      </c>
      <c r="G22" s="220">
        <v>2936.9379410000001</v>
      </c>
      <c r="H22" s="220">
        <v>3141.0045789999999</v>
      </c>
    </row>
    <row r="23" spans="1:8" x14ac:dyDescent="0.2">
      <c r="A23" s="218" t="s">
        <v>649</v>
      </c>
      <c r="B23" s="228">
        <v>5229.6601536666667</v>
      </c>
      <c r="C23" s="228">
        <v>2916.1</v>
      </c>
      <c r="D23" s="228">
        <v>3575.4824870000002</v>
      </c>
      <c r="E23" s="228">
        <v>4041.287941</v>
      </c>
      <c r="F23" s="228">
        <v>4560.0379409999996</v>
      </c>
      <c r="G23" s="228">
        <v>5305.9379410000001</v>
      </c>
      <c r="H23" s="228">
        <v>5823.0045790000004</v>
      </c>
    </row>
    <row r="24" spans="1:8" x14ac:dyDescent="0.2">
      <c r="A24" s="219"/>
      <c r="B24" s="219"/>
      <c r="C24" s="219"/>
      <c r="D24" s="219"/>
      <c r="E24" s="219"/>
      <c r="F24" s="219"/>
      <c r="G24" s="219"/>
      <c r="H24" s="219"/>
    </row>
    <row r="25" spans="1:8" x14ac:dyDescent="0.2">
      <c r="A25" s="219" t="s">
        <v>650</v>
      </c>
      <c r="B25" s="220">
        <v>1649</v>
      </c>
      <c r="C25" s="220">
        <v>2035</v>
      </c>
      <c r="D25" s="220">
        <v>2001</v>
      </c>
      <c r="E25" s="220">
        <v>2032</v>
      </c>
      <c r="F25" s="220">
        <v>2003</v>
      </c>
      <c r="G25" s="220">
        <v>1921</v>
      </c>
      <c r="H25" s="220">
        <v>1023</v>
      </c>
    </row>
    <row r="26" spans="1:8" x14ac:dyDescent="0.2">
      <c r="A26" s="218" t="s">
        <v>651</v>
      </c>
      <c r="B26" s="228">
        <v>6878.6601536666667</v>
      </c>
      <c r="C26" s="228">
        <v>4951.1000000000004</v>
      </c>
      <c r="D26" s="228">
        <v>5576.4824870000002</v>
      </c>
      <c r="E26" s="228">
        <v>6073.2879409999996</v>
      </c>
      <c r="F26" s="228">
        <v>6563.0379409999996</v>
      </c>
      <c r="G26" s="228">
        <v>7226.9379410000001</v>
      </c>
      <c r="H26" s="228">
        <v>6846.0045790000004</v>
      </c>
    </row>
    <row r="27" spans="1:8" x14ac:dyDescent="0.2">
      <c r="A27" s="219"/>
      <c r="B27" s="219"/>
      <c r="C27" s="219"/>
      <c r="D27" s="219"/>
      <c r="E27" s="219"/>
      <c r="F27" s="219"/>
      <c r="G27" s="219"/>
      <c r="H27" s="219"/>
    </row>
    <row r="28" spans="1:8" x14ac:dyDescent="0.2">
      <c r="A28" s="218" t="s">
        <v>652</v>
      </c>
      <c r="B28" s="229">
        <v>6749.8740473333328</v>
      </c>
      <c r="C28" s="229">
        <v>5308.5</v>
      </c>
      <c r="D28" s="229">
        <v>5263.7912429999997</v>
      </c>
      <c r="E28" s="229">
        <v>5824.8852139999999</v>
      </c>
      <c r="F28" s="229">
        <v>6318.1629409999996</v>
      </c>
      <c r="G28" s="229">
        <v>6894.9879410000003</v>
      </c>
      <c r="H28" s="229">
        <v>7036.4712600000003</v>
      </c>
    </row>
    <row r="29" spans="1:8" x14ac:dyDescent="0.2">
      <c r="A29" s="219"/>
      <c r="B29" s="219"/>
      <c r="C29" s="219"/>
      <c r="D29" s="219"/>
      <c r="E29" s="219"/>
      <c r="F29" s="219"/>
      <c r="G29" s="219"/>
      <c r="H29" s="219"/>
    </row>
    <row r="30" spans="1:8" x14ac:dyDescent="0.2">
      <c r="A30" s="219" t="s">
        <v>653</v>
      </c>
      <c r="B30" s="220">
        <v>2389.333333333333</v>
      </c>
      <c r="C30" s="220">
        <v>1233</v>
      </c>
      <c r="D30" s="220">
        <v>1592</v>
      </c>
      <c r="E30" s="220">
        <v>1601</v>
      </c>
      <c r="F30" s="220">
        <v>2117</v>
      </c>
      <c r="G30" s="220">
        <v>2369</v>
      </c>
      <c r="H30" s="220">
        <v>2682</v>
      </c>
    </row>
    <row r="31" spans="1:8" x14ac:dyDescent="0.2">
      <c r="A31" s="219" t="s">
        <v>654</v>
      </c>
      <c r="B31" s="220">
        <v>-1530</v>
      </c>
      <c r="C31" s="220">
        <v>-3042</v>
      </c>
      <c r="D31" s="220">
        <v>-2663</v>
      </c>
      <c r="E31" s="220">
        <v>-2248</v>
      </c>
      <c r="F31" s="220">
        <v>-1835</v>
      </c>
      <c r="G31" s="220">
        <v>-1599</v>
      </c>
      <c r="H31" s="220">
        <v>-1156</v>
      </c>
    </row>
    <row r="32" spans="1:8" x14ac:dyDescent="0.2">
      <c r="A32" s="218" t="s">
        <v>655</v>
      </c>
      <c r="B32" s="228">
        <v>859.33333333333303</v>
      </c>
      <c r="C32" s="228">
        <v>-1809</v>
      </c>
      <c r="D32" s="228">
        <v>-1071</v>
      </c>
      <c r="E32" s="228">
        <v>-647</v>
      </c>
      <c r="F32" s="228">
        <v>282</v>
      </c>
      <c r="G32" s="228">
        <v>770</v>
      </c>
      <c r="H32" s="228">
        <v>1526</v>
      </c>
    </row>
    <row r="33" spans="1:8" x14ac:dyDescent="0.2">
      <c r="A33" s="219"/>
      <c r="B33" s="219"/>
      <c r="C33" s="219"/>
      <c r="D33" s="219"/>
      <c r="E33" s="219"/>
      <c r="F33" s="219"/>
      <c r="G33" s="219"/>
      <c r="H33" s="219"/>
    </row>
    <row r="34" spans="1:8" x14ac:dyDescent="0.2">
      <c r="A34" s="219" t="s">
        <v>89</v>
      </c>
      <c r="B34" s="221" t="s">
        <v>90</v>
      </c>
      <c r="C34" s="222">
        <v>41725</v>
      </c>
      <c r="D34" s="222">
        <v>42100</v>
      </c>
      <c r="E34" s="222">
        <v>42527</v>
      </c>
      <c r="F34" s="222">
        <v>42829</v>
      </c>
      <c r="G34" s="222">
        <v>43195</v>
      </c>
      <c r="H34" s="222">
        <v>43530</v>
      </c>
    </row>
    <row r="35" spans="1:8" x14ac:dyDescent="0.2">
      <c r="A35" s="223"/>
      <c r="B35" s="223"/>
      <c r="C35" s="223"/>
      <c r="D35" s="223"/>
      <c r="E35" s="223"/>
      <c r="F35" s="223"/>
      <c r="G35" s="223"/>
      <c r="H35" s="223"/>
    </row>
    <row r="36" spans="1:8" x14ac:dyDescent="0.2">
      <c r="A36" s="224" t="s">
        <v>672</v>
      </c>
    </row>
    <row r="38" spans="1:8" x14ac:dyDescent="0.2">
      <c r="A38" s="224" t="s">
        <v>673</v>
      </c>
    </row>
    <row r="40" spans="1:8" ht="24.95" customHeight="1" x14ac:dyDescent="0.2">
      <c r="A40" s="225" t="s">
        <v>91</v>
      </c>
    </row>
    <row r="43" spans="1:8" ht="408.95" customHeight="1" x14ac:dyDescent="0.2">
      <c r="A43" s="226" t="s">
        <v>674</v>
      </c>
      <c r="B43" s="227"/>
      <c r="C43" s="227"/>
    </row>
  </sheetData>
  <pageMargins left="0.2" right="0.2" top="0.5" bottom="0.5" header="0.5" footer="0.5"/>
  <pageSetup fitToWidth="0" fitToHeight="0" orientation="landscape" verticalDpi="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4</vt:i4>
      </vt:variant>
    </vt:vector>
  </HeadingPairs>
  <TitlesOfParts>
    <vt:vector size="21" baseType="lpstr">
      <vt:lpstr>Impacts (6)</vt:lpstr>
      <vt:lpstr>MPG-4</vt:lpstr>
      <vt:lpstr>T6</vt:lpstr>
      <vt:lpstr>ROR (1.1)</vt:lpstr>
      <vt:lpstr>Matrix (22.1)</vt:lpstr>
      <vt:lpstr>Pre-Tax ROR (22.2)</vt:lpstr>
      <vt:lpstr>Fin. Cap. Str. (22.3)</vt:lpstr>
      <vt:lpstr>Debt Ratio 22.4</vt:lpstr>
      <vt:lpstr>TABLE 5 Capital Structure</vt:lpstr>
      <vt:lpstr>WP</vt:lpstr>
      <vt:lpstr>Historical</vt:lpstr>
      <vt:lpstr>FERC-BS</vt:lpstr>
      <vt:lpstr>Select Stats Ratios</vt:lpstr>
      <vt:lpstr>IS</vt:lpstr>
      <vt:lpstr>BS</vt:lpstr>
      <vt:lpstr>CF</vt:lpstr>
      <vt:lpstr>Capital Structure</vt:lpstr>
      <vt:lpstr>'Impacts (6)'!Print_Area</vt:lpstr>
      <vt:lpstr>'Matrix (22.1)'!Print_Area</vt:lpstr>
      <vt:lpstr>'MPG-4'!Print_Area</vt:lpstr>
      <vt:lpstr>'ROR (1.1)'!Print_Area</vt:lpstr>
    </vt:vector>
  </TitlesOfParts>
  <Company>Brubaker &amp; Associates,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 Walters</dc:creator>
  <cp:lastModifiedBy>Molenaar, Jennifer</cp:lastModifiedBy>
  <cp:lastPrinted>2019-06-05T20:14:13Z</cp:lastPrinted>
  <dcterms:created xsi:type="dcterms:W3CDTF">2014-09-26T13:33:14Z</dcterms:created>
  <dcterms:modified xsi:type="dcterms:W3CDTF">2019-06-07T19:13:41Z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{1B807DF1-C695-4C0E-8CCA-074664A465FB}</vt:lpwstr>
  </property>
</Properties>
</file>